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05" yWindow="-105" windowWidth="23250" windowHeight="12570" activeTab="1"/>
  </bookViews>
  <sheets>
    <sheet name="МП Строительство" sheetId="19" r:id="rId1"/>
    <sheet name="МП Строительство (2)" sheetId="20" r:id="rId2"/>
    <sheet name="Лист1" sheetId="23" state="hidden" r:id="rId3"/>
    <sheet name="Подпрограмма 2 (2)" sheetId="22" state="hidden" r:id="rId4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3">'Подпрограмма 2 (2)'!#REF!</definedName>
    <definedName name="Z_359C8E5E_9871_416C_8416_05D2A4FF5688_.wvu.PrintArea" localSheetId="1" hidden="1">'МП Строительство (2)'!$A$1:$N$29</definedName>
    <definedName name="Z_359C8E5E_9871_416C_8416_05D2A4FF5688_.wvu.PrintArea" localSheetId="3" hidden="1">'Подпрограмма 2 (2)'!$A$1:$N$9</definedName>
    <definedName name="Z_676C7EBD_E16D_4DD0_B42E_F8075547C9A3_.wvu.PrintArea" localSheetId="1" hidden="1">'МП Строительство (2)'!$A$1:$N$29</definedName>
    <definedName name="Z_676C7EBD_E16D_4DD0_B42E_F8075547C9A3_.wvu.PrintArea" localSheetId="3" hidden="1">'Подпрограмма 2 (2)'!$A$1:$N$9</definedName>
    <definedName name="Z_79A8BF50_58E9_46AC_AFD7_D75F740A8CFE_.wvu.PrintArea" localSheetId="1" hidden="1">'МП Строительство (2)'!$A$1:$N$29</definedName>
    <definedName name="Z_79A8BF50_58E9_46AC_AFD7_D75F740A8CFE_.wvu.PrintArea" localSheetId="3" hidden="1">'Подпрограмма 2 (2)'!$A$1:$N$9</definedName>
    <definedName name="Z_F75B3EC3_CC43_4B33_913D_5D7444E65C48_.wvu.PrintArea" localSheetId="1" hidden="1">'МП Строительство (2)'!$A$1:$N$29</definedName>
    <definedName name="Z_F75B3EC3_CC43_4B33_913D_5D7444E65C48_.wvu.PrintArea" localSheetId="3" hidden="1">'Подпрограмма 2 (2)'!$A$1:$N$9</definedName>
    <definedName name="_xlnm.Print_Titles" localSheetId="1">'МП Строительство (2)'!$3:$6</definedName>
    <definedName name="_xlnm.Print_Titles" localSheetId="3">'Подпрограмма 2 (2)'!$3:$6</definedName>
    <definedName name="_xlnm.Print_Area" localSheetId="0">'МП Строительство'!$A$1:$R$80</definedName>
    <definedName name="_xlnm.Print_Area" localSheetId="1">'МП Строительство (2)'!$A$1:$M$29</definedName>
    <definedName name="_xlnm.Print_Area" localSheetId="3">'Подпрограмма 2 (2)'!$A$1:$M$9</definedName>
  </definedNames>
  <calcPr calcId="162913"/>
</workbook>
</file>

<file path=xl/calcChain.xml><?xml version="1.0" encoding="utf-8"?>
<calcChain xmlns="http://schemas.openxmlformats.org/spreadsheetml/2006/main">
  <c r="K21" i="20" l="1"/>
  <c r="I20" i="20"/>
  <c r="M25" i="20" l="1"/>
  <c r="I24" i="20"/>
  <c r="M23" i="20" l="1"/>
  <c r="I23" i="20"/>
  <c r="M22" i="20" l="1"/>
  <c r="K22" i="20" s="1"/>
  <c r="K23" i="20"/>
  <c r="K24" i="20"/>
  <c r="K25" i="20"/>
  <c r="K26" i="20"/>
  <c r="K27" i="20"/>
  <c r="K28" i="20"/>
  <c r="R66" i="19" l="1"/>
  <c r="Q66" i="19"/>
  <c r="R67" i="19"/>
  <c r="Q67" i="19"/>
  <c r="Q78" i="19"/>
  <c r="R78" i="19"/>
  <c r="R79" i="19"/>
  <c r="Q79" i="19"/>
  <c r="H76" i="19" l="1"/>
  <c r="I76" i="19"/>
  <c r="J76" i="19"/>
  <c r="K76" i="19"/>
  <c r="L76" i="19"/>
  <c r="M76" i="19"/>
  <c r="N76" i="19"/>
  <c r="O76" i="19"/>
  <c r="P76" i="19"/>
  <c r="H67" i="19"/>
  <c r="I67" i="19"/>
  <c r="J67" i="19"/>
  <c r="K67" i="19"/>
  <c r="L67" i="19"/>
  <c r="M67" i="19"/>
  <c r="N67" i="19"/>
  <c r="O67" i="19"/>
  <c r="P67" i="19"/>
  <c r="F80" i="19"/>
  <c r="G80" i="19"/>
  <c r="E80" i="19"/>
  <c r="G62" i="19"/>
  <c r="E22" i="19"/>
  <c r="H6" i="19"/>
  <c r="E6" i="19"/>
  <c r="F6" i="19"/>
  <c r="G6" i="19"/>
  <c r="O78" i="19"/>
  <c r="P78" i="19"/>
  <c r="H20" i="19"/>
  <c r="K20" i="19"/>
  <c r="N20" i="19"/>
  <c r="H21" i="19"/>
  <c r="K21" i="19"/>
  <c r="N21" i="19"/>
  <c r="H51" i="19"/>
  <c r="K51" i="19"/>
  <c r="N51" i="19"/>
  <c r="H52" i="19"/>
  <c r="H23" i="19" s="1"/>
  <c r="K52" i="19"/>
  <c r="N52" i="19"/>
  <c r="H53" i="19"/>
  <c r="K53" i="19"/>
  <c r="N53" i="19"/>
  <c r="H54" i="19"/>
  <c r="K54" i="19"/>
  <c r="N54" i="19"/>
  <c r="H55" i="19"/>
  <c r="K55" i="19"/>
  <c r="N55" i="19"/>
  <c r="H56" i="19"/>
  <c r="K56" i="19"/>
  <c r="N56" i="19"/>
  <c r="H57" i="19"/>
  <c r="K57" i="19"/>
  <c r="N57" i="19"/>
  <c r="H58" i="19"/>
  <c r="K58" i="19"/>
  <c r="N58" i="19"/>
  <c r="H59" i="19"/>
  <c r="K59" i="19"/>
  <c r="N59" i="19"/>
  <c r="H64" i="19"/>
  <c r="H65" i="19"/>
  <c r="K64" i="19"/>
  <c r="K65" i="19"/>
  <c r="N64" i="19"/>
  <c r="N65" i="19"/>
  <c r="N63" i="19"/>
  <c r="N62" i="19" s="1"/>
  <c r="K63" i="19"/>
  <c r="K62" i="19" s="1"/>
  <c r="H63" i="19"/>
  <c r="F62" i="19"/>
  <c r="H62" i="19"/>
  <c r="I62" i="19"/>
  <c r="J62" i="19"/>
  <c r="L62" i="19"/>
  <c r="M62" i="19"/>
  <c r="O62" i="19"/>
  <c r="P62" i="19"/>
  <c r="E62" i="19"/>
  <c r="F23" i="19"/>
  <c r="G23" i="19"/>
  <c r="I23" i="19"/>
  <c r="J23" i="19"/>
  <c r="L23" i="19"/>
  <c r="M23" i="19"/>
  <c r="O23" i="19"/>
  <c r="P23" i="19"/>
  <c r="E23" i="19"/>
  <c r="I6" i="19"/>
  <c r="J6" i="19"/>
  <c r="L6" i="19"/>
  <c r="M6" i="19"/>
  <c r="O6" i="19"/>
  <c r="P6" i="19"/>
  <c r="R72" i="19"/>
  <c r="Q72" i="19"/>
  <c r="P11" i="19"/>
  <c r="M11" i="19"/>
  <c r="J11" i="19"/>
  <c r="G11" i="19"/>
  <c r="N40" i="19"/>
  <c r="R40" i="19" s="1"/>
  <c r="E64" i="19"/>
  <c r="E65" i="19"/>
  <c r="E63" i="19"/>
  <c r="E51" i="19"/>
  <c r="E52" i="19"/>
  <c r="E53" i="19"/>
  <c r="E54" i="19"/>
  <c r="E55" i="19"/>
  <c r="E56" i="19"/>
  <c r="E57" i="19"/>
  <c r="E58" i="19"/>
  <c r="E59" i="19"/>
  <c r="E20" i="19"/>
  <c r="E21" i="19"/>
  <c r="N17" i="20" l="1"/>
  <c r="O18" i="20" l="1"/>
  <c r="N14" i="20"/>
  <c r="O14" i="20" s="1"/>
  <c r="N13" i="20"/>
  <c r="O13" i="20" s="1"/>
  <c r="N12" i="20"/>
  <c r="O12" i="20" s="1"/>
  <c r="N11" i="20"/>
  <c r="O11" i="20" s="1"/>
  <c r="N10" i="20"/>
  <c r="O10" i="20" s="1"/>
  <c r="N9" i="20"/>
  <c r="O9" i="20" s="1"/>
  <c r="N8" i="20"/>
  <c r="O8" i="20" s="1"/>
  <c r="N7" i="20"/>
  <c r="N15" i="20"/>
  <c r="O15" i="20" s="1"/>
  <c r="J29" i="20"/>
  <c r="L29" i="20"/>
  <c r="O7" i="20" l="1"/>
  <c r="O16" i="20" s="1"/>
  <c r="O17" i="20" s="1"/>
  <c r="N16" i="20"/>
  <c r="K10" i="19"/>
  <c r="K6" i="19" s="1"/>
  <c r="K11" i="19"/>
  <c r="K16" i="20" s="1"/>
  <c r="M7" i="20" l="1"/>
  <c r="N11" i="19"/>
  <c r="K14" i="19"/>
  <c r="H14" i="19"/>
  <c r="K7" i="20" l="1"/>
  <c r="F60" i="19" l="1"/>
  <c r="G60" i="19"/>
  <c r="N79" i="19"/>
  <c r="N78" i="19" s="1"/>
  <c r="K79" i="19"/>
  <c r="H79" i="19"/>
  <c r="N77" i="19"/>
  <c r="K77" i="19"/>
  <c r="H77" i="19"/>
  <c r="N75" i="19"/>
  <c r="K75" i="19"/>
  <c r="H75" i="19"/>
  <c r="N74" i="19"/>
  <c r="K74" i="19"/>
  <c r="H74" i="19"/>
  <c r="N73" i="19"/>
  <c r="K73" i="19"/>
  <c r="H73" i="19"/>
  <c r="N72" i="19"/>
  <c r="K72" i="19"/>
  <c r="H72" i="19"/>
  <c r="N71" i="19"/>
  <c r="K71" i="19"/>
  <c r="H71" i="19"/>
  <c r="N70" i="19"/>
  <c r="K70" i="19"/>
  <c r="H70" i="19"/>
  <c r="N69" i="19"/>
  <c r="K69" i="19"/>
  <c r="H69" i="19"/>
  <c r="N68" i="19"/>
  <c r="K68" i="19"/>
  <c r="H68" i="19"/>
  <c r="H66" i="19"/>
  <c r="H80" i="19" s="1"/>
  <c r="N61" i="19"/>
  <c r="K61" i="19"/>
  <c r="H61" i="19"/>
  <c r="N50" i="19"/>
  <c r="K50" i="19"/>
  <c r="H50" i="19"/>
  <c r="N49" i="19"/>
  <c r="K49" i="19"/>
  <c r="H49" i="19"/>
  <c r="N48" i="19"/>
  <c r="K48" i="19"/>
  <c r="H48" i="19"/>
  <c r="N47" i="19"/>
  <c r="K47" i="19"/>
  <c r="H47" i="19"/>
  <c r="N46" i="19"/>
  <c r="K46" i="19"/>
  <c r="H46" i="19"/>
  <c r="N45" i="19"/>
  <c r="K45" i="19"/>
  <c r="H45" i="19"/>
  <c r="N44" i="19"/>
  <c r="K44" i="19"/>
  <c r="H44" i="19"/>
  <c r="N43" i="19"/>
  <c r="K43" i="19"/>
  <c r="H43" i="19"/>
  <c r="N42" i="19"/>
  <c r="K42" i="19"/>
  <c r="H42" i="19"/>
  <c r="N41" i="19"/>
  <c r="K41" i="19"/>
  <c r="H41" i="19"/>
  <c r="K40" i="19"/>
  <c r="Q40" i="19" s="1"/>
  <c r="H40" i="19"/>
  <c r="N39" i="19"/>
  <c r="K39" i="19"/>
  <c r="H39" i="19"/>
  <c r="N38" i="19"/>
  <c r="K38" i="19"/>
  <c r="H38" i="19"/>
  <c r="N37" i="19"/>
  <c r="K37" i="19"/>
  <c r="H37" i="19"/>
  <c r="N36" i="19"/>
  <c r="K36" i="19"/>
  <c r="H36" i="19"/>
  <c r="N35" i="19"/>
  <c r="K35" i="19"/>
  <c r="H35" i="19"/>
  <c r="N34" i="19"/>
  <c r="K34" i="19"/>
  <c r="H34" i="19"/>
  <c r="N33" i="19"/>
  <c r="K33" i="19"/>
  <c r="H33" i="19"/>
  <c r="N32" i="19"/>
  <c r="K32" i="19"/>
  <c r="H32" i="19"/>
  <c r="N31" i="19"/>
  <c r="K31" i="19"/>
  <c r="H31" i="19"/>
  <c r="N30" i="19"/>
  <c r="K30" i="19"/>
  <c r="H30" i="19"/>
  <c r="N29" i="19"/>
  <c r="K29" i="19"/>
  <c r="H29" i="19"/>
  <c r="N28" i="19"/>
  <c r="K28" i="19"/>
  <c r="H28" i="19"/>
  <c r="N27" i="19"/>
  <c r="K27" i="19"/>
  <c r="H27" i="19"/>
  <c r="N26" i="19"/>
  <c r="K26" i="19"/>
  <c r="H26" i="19"/>
  <c r="N25" i="19"/>
  <c r="K25" i="19"/>
  <c r="H25" i="19"/>
  <c r="N24" i="19"/>
  <c r="K24" i="19"/>
  <c r="H24" i="19"/>
  <c r="N19" i="19"/>
  <c r="K19" i="19"/>
  <c r="H19" i="19"/>
  <c r="N18" i="19"/>
  <c r="K18" i="19"/>
  <c r="H18" i="19"/>
  <c r="N17" i="19"/>
  <c r="K17" i="19"/>
  <c r="H17" i="19"/>
  <c r="N16" i="19"/>
  <c r="K16" i="19"/>
  <c r="H16" i="19"/>
  <c r="N15" i="19"/>
  <c r="K15" i="19"/>
  <c r="H15" i="19"/>
  <c r="N13" i="19"/>
  <c r="K13" i="19"/>
  <c r="H13" i="19"/>
  <c r="N12" i="19"/>
  <c r="K12" i="19"/>
  <c r="H12" i="19"/>
  <c r="H11" i="19"/>
  <c r="N10" i="19"/>
  <c r="N6" i="19" s="1"/>
  <c r="H10" i="19"/>
  <c r="Q10" i="19" s="1"/>
  <c r="N9" i="19"/>
  <c r="K9" i="19"/>
  <c r="H9" i="19"/>
  <c r="N8" i="19"/>
  <c r="K8" i="19"/>
  <c r="H8" i="19"/>
  <c r="N7" i="19"/>
  <c r="K7" i="19"/>
  <c r="I22" i="19"/>
  <c r="J22" i="19"/>
  <c r="L22" i="19"/>
  <c r="M22" i="19"/>
  <c r="O22" i="19"/>
  <c r="P22" i="19"/>
  <c r="I66" i="19"/>
  <c r="I80" i="19" s="1"/>
  <c r="J66" i="19"/>
  <c r="J80" i="19" s="1"/>
  <c r="K66" i="19"/>
  <c r="L66" i="19"/>
  <c r="L80" i="19" s="1"/>
  <c r="M66" i="19"/>
  <c r="N66" i="19"/>
  <c r="O66" i="19"/>
  <c r="O80" i="19" s="1"/>
  <c r="P66" i="19"/>
  <c r="P80" i="19" s="1"/>
  <c r="G78" i="19"/>
  <c r="F67" i="19"/>
  <c r="G67" i="19"/>
  <c r="E69" i="19"/>
  <c r="E70" i="19"/>
  <c r="E71" i="19"/>
  <c r="E72" i="19"/>
  <c r="E73" i="19"/>
  <c r="E74" i="19"/>
  <c r="E75" i="19"/>
  <c r="G66" i="19"/>
  <c r="F22" i="19"/>
  <c r="G22" i="19"/>
  <c r="F76" i="19"/>
  <c r="F78" i="19"/>
  <c r="G77" i="19"/>
  <c r="G76" i="19" s="1"/>
  <c r="H60" i="19"/>
  <c r="K60" i="19"/>
  <c r="O60" i="19"/>
  <c r="P60" i="19"/>
  <c r="E61" i="19"/>
  <c r="E60" i="19" s="1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27" i="19"/>
  <c r="E28" i="19"/>
  <c r="E29" i="19"/>
  <c r="E18" i="19"/>
  <c r="E19" i="19"/>
  <c r="G7" i="19"/>
  <c r="F7" i="19"/>
  <c r="H7" i="19"/>
  <c r="R34" i="19" l="1"/>
  <c r="N23" i="19"/>
  <c r="M80" i="19"/>
  <c r="K23" i="19"/>
  <c r="Q34" i="19"/>
  <c r="N60" i="19"/>
  <c r="M17" i="20"/>
  <c r="Q17" i="19"/>
  <c r="R18" i="19"/>
  <c r="M18" i="20"/>
  <c r="K18" i="20" s="1"/>
  <c r="Q18" i="19"/>
  <c r="R10" i="19"/>
  <c r="R17" i="19"/>
  <c r="H22" i="19"/>
  <c r="Q11" i="19"/>
  <c r="R11" i="19"/>
  <c r="M20" i="20"/>
  <c r="K20" i="20" s="1"/>
  <c r="M29" i="20" l="1"/>
  <c r="R6" i="19"/>
  <c r="K17" i="20"/>
  <c r="K29" i="20" s="1"/>
  <c r="K22" i="19"/>
  <c r="Q23" i="19"/>
  <c r="Q6" i="19"/>
  <c r="N22" i="19"/>
  <c r="R23" i="19"/>
  <c r="J78" i="19"/>
  <c r="R22" i="19" l="1"/>
  <c r="N80" i="19"/>
  <c r="Q22" i="19"/>
  <c r="K80" i="19"/>
  <c r="Q80" i="19" s="1"/>
  <c r="H78" i="19"/>
  <c r="I78" i="19"/>
  <c r="K78" i="19"/>
  <c r="L78" i="19"/>
  <c r="M78" i="19"/>
  <c r="F66" i="19"/>
  <c r="E10" i="19"/>
  <c r="E16" i="19"/>
  <c r="E15" i="19"/>
  <c r="E14" i="19"/>
  <c r="E13" i="19"/>
  <c r="E77" i="19" l="1"/>
  <c r="E76" i="19" s="1"/>
  <c r="E68" i="19"/>
  <c r="E67" i="19" l="1"/>
  <c r="E66" i="19" s="1"/>
  <c r="E79" i="19"/>
  <c r="E78" i="19" s="1"/>
  <c r="E30" i="19"/>
  <c r="E31" i="19"/>
  <c r="E32" i="19"/>
  <c r="J4" i="19"/>
  <c r="M4" i="19" s="1"/>
  <c r="P4" i="19" s="1"/>
  <c r="I4" i="19"/>
  <c r="L4" i="19" s="1"/>
  <c r="O4" i="19" s="1"/>
  <c r="E24" i="19" l="1"/>
  <c r="E25" i="19"/>
  <c r="E11" i="19"/>
  <c r="E12" i="19"/>
  <c r="E17" i="19"/>
  <c r="E8" i="19"/>
  <c r="E7" i="19"/>
  <c r="B7" i="22" l="1"/>
  <c r="M8" i="22"/>
  <c r="K8" i="22" s="1"/>
  <c r="K7" i="22"/>
  <c r="E9" i="19" l="1"/>
  <c r="E26" i="19"/>
  <c r="R80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comments1.xml><?xml version="1.0" encoding="utf-8"?>
<comments xmlns="http://schemas.openxmlformats.org/spreadsheetml/2006/main">
  <authors>
    <author>Гайдаманчук Анна Васильевна</author>
  </authors>
  <commentList>
    <comment ref="I7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12 681 093.43
1 905 580.77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16 125 201.62
2 780 431.98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18 711 105.80
625 259.60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16 136 493.78
2 664 367.22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595 690.44
18 507 846.96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920 951.16
18 485 262.64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15 402 503.51
476 366.09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506 750.14
15 255 705.46</t>
        </r>
      </text>
    </comment>
  </commentList>
</comments>
</file>

<file path=xl/comments2.xml><?xml version="1.0" encoding="utf-8"?>
<comments xmlns="http://schemas.openxmlformats.org/spreadsheetml/2006/main">
  <authors>
    <author>Гайдаманчук Анна Васильевна</author>
  </authors>
  <commentList>
    <comment ref="F7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15 300 874.09
508 147.11
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231 845.25
7 497 996.55</t>
        </r>
      </text>
    </comment>
  </commentList>
</comments>
</file>

<file path=xl/sharedStrings.xml><?xml version="1.0" encoding="utf-8"?>
<sst xmlns="http://schemas.openxmlformats.org/spreadsheetml/2006/main" count="532" uniqueCount="231">
  <si>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</si>
  <si>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</si>
  <si>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</si>
  <si>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</si>
  <si>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</si>
  <si>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</si>
  <si>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</si>
  <si>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</si>
  <si>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</si>
  <si>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</si>
  <si>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</si>
  <si>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</si>
  <si>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</si>
  <si>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</si>
  <si>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</si>
  <si>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</si>
  <si>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</si>
  <si>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</si>
  <si>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</si>
  <si>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</si>
  <si>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</si>
  <si>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</si>
  <si>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</si>
  <si>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</si>
  <si>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</si>
  <si>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</si>
  <si>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</si>
  <si>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</si>
  <si>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</si>
  <si>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</si>
  <si>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</si>
  <si>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</si>
  <si>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</si>
  <si>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</si>
  <si>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</si>
  <si>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</si>
  <si>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</si>
  <si>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Раздел 2. Капитальный и текущий ремонт жилых домов, помещений</t>
  </si>
  <si>
    <t>Администрация поселения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</si>
  <si>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</si>
  <si>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</si>
  <si>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</si>
  <si>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Раздел 6. Содержание имущества, находящегося в муниципальной собственности поселений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</si>
  <si>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</si>
  <si>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</si>
  <si>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</si>
  <si>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</si>
  <si>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</si>
  <si>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</si>
  <si>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</si>
  <si>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</si>
  <si>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</si>
  <si>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</si>
  <si>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</si>
  <si>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</si>
  <si>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</si>
  <si>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</si>
  <si>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</si>
  <si>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</si>
  <si>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</si>
  <si>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</si>
  <si>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</si>
  <si>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</si>
  <si>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</si>
  <si>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</si>
  <si>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</si>
  <si>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</si>
  <si>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</si>
  <si>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</si>
  <si>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6</t>
  </si>
  <si>
    <t>6.1</t>
  </si>
  <si>
    <t>Строительство 4-квартирного жилого дома в п. Бугрино Сельского поселения "Колгуевский сельсовет" ЗР НАО</t>
  </si>
  <si>
    <t>Раздел 4. Снос ветхих и аварийных домов, признанных непригодными для проживания</t>
  </si>
  <si>
    <t>4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</si>
  <si>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</si>
  <si>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</si>
  <si>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</si>
  <si>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</si>
  <si>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Разработка проектной документации на строительство домов блокированной жилой застройки 3 и 4 жилыми блоками в п. Бугрино Сельского поселения «Колгуевский сельсовет» ЗР НАО</t>
  </si>
  <si>
    <t>1.9</t>
  </si>
  <si>
    <t>-</t>
  </si>
  <si>
    <t>Цена по контракту, руб.</t>
  </si>
  <si>
    <t>Приобретение жилых помещений в с. Тельвиска Сельского поселения «Тельвисочный сельсовет» ЗР НАО</t>
  </si>
  <si>
    <t>1.10</t>
  </si>
  <si>
    <t>1.11</t>
  </si>
  <si>
    <t>Капитальный ремонт многоквартирного жилого дома № 37 по ул. Центральная в п. Каратайка Сельского поселения «Юшарский сельсовет» ЗР НАО</t>
  </si>
  <si>
    <t>Капитальный ремонт жилого дома № 24 по ул. Набережная в с. Шойна Сельского поселения «Шоинский сельсовет» ЗР НАО</t>
  </si>
  <si>
    <t>2.1.18</t>
  </si>
  <si>
    <t>2.1.19</t>
  </si>
  <si>
    <t>2.1.20</t>
  </si>
  <si>
    <t>Подраздел 1. Снос ветхих и аварийных домов, признанных непригодными для проживания</t>
  </si>
  <si>
    <t>4.1.</t>
  </si>
  <si>
    <t>4.1.1.</t>
  </si>
  <si>
    <t>План на 2025 год</t>
  </si>
  <si>
    <t>Приобретение жилых помещений в п. Харута Сельского поселения «Хоседа-Хардский сельсовет» ЗР НАО</t>
  </si>
  <si>
    <t>Приобретение жилых помещений в п. Нельмин-Нос Сельского поселения «Малоземельский сельсовет» ЗР НАО</t>
  </si>
  <si>
    <t>Приобретение жилых помещений в с. Нижняя Пеша Сельского поселения «Пешский сельсовет» ЗР НАО</t>
  </si>
  <si>
    <t>Приобретение жилых помещений в п. Индига Сельского поселения «Тиманский сельсовет» ЗР НАО</t>
  </si>
  <si>
    <t>Приобретение жилых помещений в д. Андег Сельского поселения «Андегский сельсовет» ЗР НАО</t>
  </si>
  <si>
    <t>Приобретение жилых помещений в п. Усть-Кара Сельского поселения «Карский сельсовет» ЗР НАО</t>
  </si>
  <si>
    <t>Приобретение жилых помещений в с. Шойна Сельского поселения «Шоинский сельсовет» ЗР НАО</t>
  </si>
  <si>
    <t>Приобретение трех жилых помещений в с. Ома Сельского поселения «Омский сельсовет» ЗР НАО</t>
  </si>
  <si>
    <t>1.12</t>
  </si>
  <si>
    <t>1.13</t>
  </si>
  <si>
    <t>Капитальный ремонт квартиры № 1 в жилом доме № 82 в с. Великовисочное Сельского поселения «Великовисочный сельсовет» ЗР НАО</t>
  </si>
  <si>
    <t>Ремонт жилого дома № 9 по ул. Колхозная в п. Харута Сельского поселения «Хоседа-Хардский сельсовет» ЗР НАО</t>
  </si>
  <si>
    <t>Капитальный ремонт дома № 41 в п. Хонгурей Сельского поселения «Пустозерский сельсовет» ЗР НАО</t>
  </si>
  <si>
    <t>Капитальный ремонт жилого дома № 31 в с. Великовисочное Сельского поселения «Великовисочный сельсовет» ЗР НАО</t>
  </si>
  <si>
    <t>Текущий ремонт квартиры № 1 в жилом доме № 14 по ул. Колхозная в п. Харута Сельского поселения «Хоседа-Хардский сельсовет» ЗР НАО</t>
  </si>
  <si>
    <t>Капитальный ремонт квартиры № 3 в многоквартирном доме № 25 в с. Оксино Сельского поселения «Пустозерский сельсовет» ЗР НАО</t>
  </si>
  <si>
    <t>Текущий ремонт квартир № 2; 13; 15; 16 в жилом доме № 5 по ул. Дубровина в п. Амдерма Сельского поселения «Поселок Амдерма» ЗР НАО</t>
  </si>
  <si>
    <t>Текущий ремонт квартиры № 28 в жилом доме № 13 «А» по ул. Ленина в п. Амдерма Сельского поселения «Поселок Амдерма» ЗР НАО</t>
  </si>
  <si>
    <t>Капитальный ремонт жилого дома № 3А по ул. Калинина в с. Нижняя Пеша Сельского поселения «Пешский сельсовет» ЗР НАО</t>
  </si>
  <si>
    <t>Капитальный ремонт (устройство системы канализации) многоквартирного жилого дома № 5А по ул. Победы в п. Харута Сельского поселения «Хоседа-Хардский сельсовет» ЗР НАО</t>
  </si>
  <si>
    <t>Замена дымовых труб в доме № 1А по ул. Оленная в п. Бугрино Сельского поселения «Колгуевский сельсовет» ЗР НАО</t>
  </si>
  <si>
    <t>Капитальный ремонт жилого дома № 12 по ул. Молодежная в п. Хорей-Вер Сельского поселения «Хорей-Верский сельсовет» ЗР НАО</t>
  </si>
  <si>
    <t>Текущий поддерживающий ремонт фундаментов в многоквартирном жилом доме № 5 по ул. Центральная в п. Амдерма Сельского поселения «Поселок Амдерма» ЗР НАО</t>
  </si>
  <si>
    <t>Текущий ремонт квартиры № 1 в многоквартирном жилом доме № 10 по ул. Ленина в п. Амдерма СП «Поселок Амдерма» ЗР НАО</t>
  </si>
  <si>
    <t>Текущий ремонт квартиры № 16 в многоквартирном жилом доме № 13А по ул. Ленина в п. Амдерма СП «Поселок Амдерма» ЗР НАО"</t>
  </si>
  <si>
    <t>Подраздел 2. Софинансирование мероприятий по проведению капитального ремонта жилых домов в муниципальных образованиях</t>
  </si>
  <si>
    <t>Капитальный ремонт многоквартирного жилого дома № 5 Б по ул. Победы в п. Харута Сельского поселения «Хоседа-Хардский сельсовет» ЗР НАО</t>
  </si>
  <si>
    <t>Снос (демонтаж) жилого дома № 10 по ул. Советская в п. Харута Сельского поселения «Хоседа-Хардский сельсовет» ЗР НАО</t>
  </si>
  <si>
    <t>Снос (демонтаж) жилого дома № 23 по ул. Новая в п. Харута Сельского поселения «Хоседа-Хардский сельсовет» ЗР НАО</t>
  </si>
  <si>
    <t>Снос (демонтаж) жилого дома № 2 по ул. Центральная в п. Амдерма Сельского поселения «Поселок Амдерма» ЗР НАО</t>
  </si>
  <si>
    <t>Снос (демонтаж) жилого дома № 108 в с. Великовисочное Сельского поселения «Великовисочный сельсовет» ЗР НАО</t>
  </si>
  <si>
    <t>Снос (демонтаж) жилого дома № 18 в с. Великовисочное Сельского поселения «Великовисочный сельсовет» ЗР НАО</t>
  </si>
  <si>
    <t>Снос (демонтаж) жилого дома № 85 в с. Великовисочное Сельского поселения «Великовисочный сельсовет» ЗР НАО</t>
  </si>
  <si>
    <t>Снос (демонтаж) жилого дома № 3 по ул. Центральная в п. Амдерма Сельского поселения «Поселок Амдерма» ЗР НАО</t>
  </si>
  <si>
    <t>Снос (демонтаж) жилого дома № 8 по ул. Дубровина в п. Амдерма Сельского поселения «Поселок Амдерма» ЗР НАО</t>
  </si>
  <si>
    <t>2.2</t>
  </si>
  <si>
    <t>2.1.21</t>
  </si>
  <si>
    <t>2.1.22</t>
  </si>
  <si>
    <t>2.1.23</t>
  </si>
  <si>
    <t>2.1.24</t>
  </si>
  <si>
    <t>2.1.25</t>
  </si>
  <si>
    <t>2.1.26</t>
  </si>
  <si>
    <t>2.1.27</t>
  </si>
  <si>
    <t>2.2.1</t>
  </si>
  <si>
    <t>4.1.2</t>
  </si>
  <si>
    <t>4.1.3</t>
  </si>
  <si>
    <t>4.1.4</t>
  </si>
  <si>
    <t>4.1.5</t>
  </si>
  <si>
    <t>4.1.6</t>
  </si>
  <si>
    <t>ИП Колыбин В.А.</t>
  </si>
  <si>
    <t>СП "Пешский сельсовет" ЗР НАО</t>
  </si>
  <si>
    <t>Контракт № 8 от 05.08.2024</t>
  </si>
  <si>
    <t>СП "Малоземельский сельсовет" ЗР НАО</t>
  </si>
  <si>
    <t>СП "Омский сельсовет" ЗР НАО</t>
  </si>
  <si>
    <t>ИП Коткин Н.В.</t>
  </si>
  <si>
    <t>Муниципальный контракт № 0184300000425000034 
от 17.03.2025</t>
  </si>
  <si>
    <t>Муниципальный контракт № 0184300000425000035
 от 17.03.2025</t>
  </si>
  <si>
    <t>ИП Абдукадиров Абдулатиф</t>
  </si>
  <si>
    <t>Контракт № 0184300000425000001 от 10.02.2025</t>
  </si>
  <si>
    <t>Контракт № 1 от 11.02.2025</t>
  </si>
  <si>
    <t>Контракт №0184300000424000226</t>
  </si>
  <si>
    <t>ИП Студеникин А.Н.</t>
  </si>
  <si>
    <t>СП "Тельвисочный сельсовет" ЗР НАО</t>
  </si>
  <si>
    <t>ООО "Новатор"</t>
  </si>
  <si>
    <t>Контракт №0184300000424000241</t>
  </si>
  <si>
    <t>Контракт №0184300000424000225 от 03.12.2024</t>
  </si>
  <si>
    <t>Контракт №0184300000424000216
 от 03.12.2024</t>
  </si>
  <si>
    <t>Контракт №0184300000424000219
 от 03.12.2024</t>
  </si>
  <si>
    <t>Контракт №0184300000424000220
 от 03.12.2024</t>
  </si>
  <si>
    <t>Контракт №0184300000424000221
 от 03.12.2024</t>
  </si>
  <si>
    <t>Контракт №0184300000424000222
 от 03.12.2024</t>
  </si>
  <si>
    <t>Контракт №0184300000424000223
 от 03.12.2024</t>
  </si>
  <si>
    <t>Контракт №0184300000424000224
 от 03.12.2024</t>
  </si>
  <si>
    <t>Контракт №0184300000424000240 от 23.12.2024</t>
  </si>
  <si>
    <t>ИП Афанасьев А. В.</t>
  </si>
  <si>
    <t>рб</t>
  </si>
  <si>
    <t>фб</t>
  </si>
  <si>
    <t>по состоянию на 01 июля 2025  года (с начала года нарастающим итогом)</t>
  </si>
  <si>
    <t>План на 01.07.2025</t>
  </si>
  <si>
    <t>1.14</t>
  </si>
  <si>
    <t>1.15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</si>
  <si>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</si>
  <si>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</si>
  <si>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</si>
  <si>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</si>
  <si>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</si>
  <si>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</si>
  <si>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</si>
  <si>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</si>
  <si>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</si>
  <si>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Раздел 3. Подготовка земельных участков под жилищное строительство</t>
  </si>
  <si>
    <t>3</t>
  </si>
  <si>
    <t>по состоянию на 01 июля 2025 года (с начала года нарастающим итогом)</t>
  </si>
  <si>
    <t>3.1.</t>
  </si>
  <si>
    <t>3.2.</t>
  </si>
  <si>
    <t>3.3.</t>
  </si>
  <si>
    <t>МК №0184300000424000170 от 23.08.2024</t>
  </si>
  <si>
    <t>СП "Шоинский сельсовет" ЗР НАО</t>
  </si>
  <si>
    <t>не позднее 30.11.2024</t>
  </si>
  <si>
    <t>СП "Хоседа-Хардский сельсовет" ЗР НАО</t>
  </si>
  <si>
    <t>не позднее 20.12.24</t>
  </si>
  <si>
    <t xml:space="preserve">Договор подряда №80/РУ-2024 от 28.10.2024, Договор подряда №81/РУ-2024 от 28.10.2024  </t>
  </si>
  <si>
    <t>МК № 0184300000425000072 от 14.05.2025, МК № 0184300000425000073 от 14.05.2025</t>
  </si>
  <si>
    <t>Договор оказания услуг №5 от 21.04.2025</t>
  </si>
  <si>
    <t xml:space="preserve">ИП Осокина В.С. </t>
  </si>
  <si>
    <t>СП "Великовисочный сельсовет" ЗР НАО</t>
  </si>
  <si>
    <t>Текущий ремонт квартиры № 16 в многоквартирном жилом доме № 22 по ул. Ленина в п. Амдерма СП «Поселок Амдерма» ЗР НАО</t>
  </si>
  <si>
    <t>Текущий ремонт квартиры № 23 в многоквартирном жилом доме № 5 по ул. Дубровина в п. Амдерма СП «Поселок Амдерма» ЗР НАО</t>
  </si>
  <si>
    <t>Текущий ремонт квартиры № 7 в многоквартирном жилом доме № 2А по ул. Дубровина в п. Амдерма СП «Поселок Амдерма» ЗР НАО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</si>
  <si>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«Поселок Амдерма» ЗР НАО</t>
  </si>
  <si>
    <t>Текущий поддерживающий ремонт фундаментов в многоквартирном жилом доме № 22 по ул. Ленина в п. Амдерма Сельского поселения «Поселок Амдерма» ЗР НАО</t>
  </si>
  <si>
    <t>Текущий поддерживающий ремонт фундаментов в многоквартирном жилом доме № 24 по ул. Ленина в п. Амдерма Сельского поселения «Поселок Амдерма» ЗР НАО</t>
  </si>
  <si>
    <t>Приобретение квартиры в с. Оксино Сельского поселения «Пустозерский сельсовет» ЗР НАО</t>
  </si>
  <si>
    <t>Приобретение жилых помещений в с. Ома Сельского поселения «Омский сельсовет» ЗР НАО</t>
  </si>
  <si>
    <t>Приобретение жилых помещений в с. Тельвиска Сельского поселения «Тельвисочный сельсовет»ЗР НАО</t>
  </si>
  <si>
    <t>Капитальный ремонт дома № 7 по ул. Оленная в п. Бугрино Сельского поселения «Колгуевский сельсовет» ЗР НАО</t>
  </si>
  <si>
    <t>Капитальный ремонт жилого дома № 13А по ул. Ленина в п. Амдерма в СП «Поселок Амдерма» ЗР НАО</t>
  </si>
  <si>
    <t>Капитальный ремонт дома № 8 по ул. Советская в п. Нельмин-Нос Сельского поселения «Малоземельский сельсовет» ЗР НАО</t>
  </si>
  <si>
    <t>Текущий ремонт квартиры № 8 в многоквартирном жилом доме № 82 в с. Великовисочное Сельского поселения «Великовисочный сельсовет» ЗР НАО</t>
  </si>
  <si>
    <t>Капитальный ремонт жилого дома № 31 в д. Верхняя Пеша Сельского поселения «Пешский сельсовет» ЗР НАО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</si>
  <si>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</si>
  <si>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Капитальный ремонт кровли жилого дома № 20 в с. Великовисочное Сельского поселения «Великовисочный сельсовет» ЗР НАО</t>
  </si>
  <si>
    <t>Текущий ремонт жилого дома № 16 по ул. Заполярная в с. Шойна Сельского поселения «Шоинский сельсовет» ЗР НАО</t>
  </si>
  <si>
    <t>Капитальный ремонт блока № 1 жилого дома № 131 по ул. Набережная в п. Каратайка Сельского поселения «Юшарский сельсовет» ЗР НАО</t>
  </si>
  <si>
    <t>Текущий ремонт 2-квартирного жилого дома № 12 по ул. Школьная в селе Шойна Сельского поселения «Шоинский сельсовет» ЗР НАО</t>
  </si>
  <si>
    <t>Текущий ремонт жилого дома № 18 по ул. Заполярная в с. Шойна Сельского поселения  «Шоинский сельсовет» ЗР НАО</t>
  </si>
  <si>
    <t>Капитальный ремонт дома № 32 по кварталу Явтысого в п. Нельмин-Нос Сельского поселения «Малоземельский сельсовет» ЗР НАО</t>
  </si>
  <si>
    <t xml:space="preserve">Капитальный ремонт жилого дома № 13 по ул. Набережная в селе Шойна Сельского поселения «Шоинский сельсовет» ЗР НАО
</t>
  </si>
  <si>
    <t xml:space="preserve">Отсыпка земельного участка с кадастровым № 83:00:040017:156 под строительство жилого дома в с. Великовисочное Сельского поселения  «Великовисочный сельсовет» ЗР НАО
</t>
  </si>
  <si>
    <t xml:space="preserve">Отсыпка земельного участка с кадастровым № 83:00:040017:263 под строительство жилого дома в с. Великовисочное Сельского поселения  «Великовисочный сельсовет» ЗР НАО
</t>
  </si>
  <si>
    <t xml:space="preserve">Отсыпка земельного участка с кадастровым № 83:00:040017:12 под строительство жилого дома в с. Великовисочное Сельского поселения  «Великовисочный сельсовет» ЗР НАО
</t>
  </si>
  <si>
    <t>Замена оборудования узлов учета тепловой энергии в многоквартирных жилых домах № 5А, 5Б по ул. Победы в п. Харута Сельского поселения "Хоседа-Хардский сельсовет" ЗР НАО</t>
  </si>
  <si>
    <t>Замена оборудования узлов учета тепловой энергии в многоквартирных жилых домах № 5А, 5Б по ул. Победы в п. Харута Сельского поселения «Хоседа-Хардский сельсовет» ЗР НАО</t>
  </si>
  <si>
    <t>Отчет об использовании денежных средств в рамках исполнения мероприятий 
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</si>
  <si>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ООО «Северо-западная ремонтная компания»</t>
  </si>
  <si>
    <t>МП ЗР «Севержилкомсервис»</t>
  </si>
  <si>
    <t>Договор № 38 от 22.04.2025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</si>
</sst>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%"/>
    <numFmt numFmtId="169" formatCode="_-* #,##0.0\ _₽_-;\-* #,##0.0\ _₽_-;_-* &quot;-&quot;??\ _₽_-;_-@_-"/>
    <numFmt numFmtId="170" formatCode="_-* #,##0.0_р_._-;\-* #,##0.0_р_._-;_-* &quot;-&quot;??_р_._-;_-@_-"/>
    <numFmt numFmtId="171" formatCode="_-* #,##0.0_р_._-;\-* #,##0.0_р_._-;_-* &quot;-&quot;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33405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69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6" fontId="8" fillId="0" borderId="0" xfId="0" applyNumberFormat="1" applyFont="1"/>
    <xf numFmtId="166" fontId="8" fillId="2" borderId="0" xfId="0" applyNumberFormat="1" applyFont="1" applyFill="1"/>
    <xf numFmtId="0" fontId="8" fillId="0" borderId="9" xfId="0" applyFont="1" applyBorder="1" applyAlignment="1">
      <alignment horizontal="justify" vertical="center" wrapText="1"/>
    </xf>
    <xf numFmtId="14" fontId="8" fillId="0" borderId="1" xfId="0" applyNumberFormat="1" applyFont="1" applyBorder="1" applyAlignment="1">
      <alignment horizontal="center" wrapText="1"/>
    </xf>
    <xf numFmtId="164" fontId="8" fillId="0" borderId="7" xfId="6" applyFont="1" applyFill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9" fillId="2" borderId="3" xfId="0" applyFont="1" applyFill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167" fontId="7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49" fontId="7" fillId="2" borderId="1" xfId="0" applyNumberFormat="1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8" fillId="0" borderId="1" xfId="2" applyFont="1" applyBorder="1" applyAlignment="1">
      <alignment wrapText="1"/>
    </xf>
    <xf numFmtId="164" fontId="8" fillId="0" borderId="1" xfId="6" applyFont="1" applyFill="1" applyBorder="1" applyAlignment="1">
      <alignment horizont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71" fontId="8" fillId="0" borderId="1" xfId="2" applyNumberFormat="1" applyFont="1" applyBorder="1" applyAlignment="1">
      <alignment horizontal="right"/>
    </xf>
    <xf numFmtId="169" fontId="14" fillId="0" borderId="1" xfId="0" applyNumberFormat="1" applyFont="1" applyBorder="1" applyAlignment="1">
      <alignment horizontal="right"/>
    </xf>
    <xf numFmtId="169" fontId="8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170" fontId="8" fillId="0" borderId="1" xfId="2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169" fontId="6" fillId="0" borderId="1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8" fillId="2" borderId="1" xfId="0" applyFont="1" applyFill="1" applyBorder="1"/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9" fontId="14" fillId="0" borderId="1" xfId="2" applyNumberFormat="1" applyFont="1" applyBorder="1" applyAlignment="1">
      <alignment horizontal="right"/>
    </xf>
    <xf numFmtId="0" fontId="8" fillId="0" borderId="1" xfId="2" applyFont="1" applyBorder="1" applyAlignment="1">
      <alignment vertical="center" wrapText="1"/>
    </xf>
    <xf numFmtId="0" fontId="8" fillId="0" borderId="4" xfId="2" applyFont="1" applyBorder="1" applyAlignment="1">
      <alignment vertical="center" wrapText="1"/>
    </xf>
    <xf numFmtId="169" fontId="8" fillId="0" borderId="1" xfId="2" applyNumberFormat="1" applyFont="1" applyBorder="1" applyAlignment="1">
      <alignment horizontal="right"/>
    </xf>
    <xf numFmtId="0" fontId="6" fillId="0" borderId="1" xfId="0" applyFont="1" applyBorder="1"/>
    <xf numFmtId="169" fontId="14" fillId="0" borderId="1" xfId="0" applyNumberFormat="1" applyFont="1" applyBorder="1" applyAlignment="1">
      <alignment horizontal="center"/>
    </xf>
    <xf numFmtId="166" fontId="6" fillId="0" borderId="0" xfId="0" applyNumberFormat="1" applyFont="1"/>
    <xf numFmtId="4" fontId="6" fillId="0" borderId="0" xfId="0" applyNumberFormat="1" applyFont="1"/>
    <xf numFmtId="0" fontId="9" fillId="0" borderId="1" xfId="0" applyFont="1" applyBorder="1" applyAlignment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16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/>
    </xf>
    <xf numFmtId="164" fontId="8" fillId="4" borderId="1" xfId="6" applyFont="1" applyFill="1" applyBorder="1" applyAlignment="1">
      <alignment horizontal="center" vertical="center"/>
    </xf>
    <xf numFmtId="164" fontId="8" fillId="0" borderId="1" xfId="6" applyFont="1" applyFill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169" fontId="8" fillId="2" borderId="1" xfId="6" applyNumberFormat="1" applyFont="1" applyFill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4" fontId="8" fillId="0" borderId="0" xfId="6" applyFont="1"/>
    <xf numFmtId="164" fontId="8" fillId="2" borderId="0" xfId="6" applyFont="1" applyFill="1"/>
    <xf numFmtId="164" fontId="8" fillId="2" borderId="0" xfId="0" applyNumberFormat="1" applyFont="1" applyFill="1"/>
    <xf numFmtId="164" fontId="8" fillId="0" borderId="0" xfId="0" applyNumberFormat="1" applyFont="1"/>
    <xf numFmtId="0" fontId="8" fillId="0" borderId="1" xfId="0" applyFont="1" applyBorder="1" applyAlignment="1">
      <alignment horizontal="center"/>
    </xf>
    <xf numFmtId="164" fontId="8" fillId="0" borderId="1" xfId="6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71" fontId="8" fillId="0" borderId="1" xfId="2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right"/>
    </xf>
    <xf numFmtId="170" fontId="8" fillId="0" borderId="1" xfId="2" applyNumberFormat="1" applyFont="1" applyFill="1" applyBorder="1" applyAlignment="1">
      <alignment horizontal="right"/>
    </xf>
    <xf numFmtId="169" fontId="8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9" fontId="8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170" fontId="8" fillId="0" borderId="1" xfId="2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0" fontId="8" fillId="0" borderId="1" xfId="2" applyFont="1" applyFill="1" applyBorder="1" applyAlignment="1">
      <alignment vertical="center" wrapText="1"/>
    </xf>
    <xf numFmtId="0" fontId="6" fillId="0" borderId="0" xfId="0" applyFont="1" applyFill="1"/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0" borderId="0" xfId="6" applyFont="1" applyFill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164" fontId="8" fillId="0" borderId="1" xfId="6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/>
    <xf numFmtId="14" fontId="1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169" fontId="7" fillId="0" borderId="7" xfId="0" applyNumberFormat="1" applyFont="1" applyBorder="1" applyAlignment="1">
      <alignment horizontal="center" vertical="center"/>
    </xf>
    <xf numFmtId="169" fontId="7" fillId="0" borderId="9" xfId="0" applyNumberFormat="1" applyFont="1" applyBorder="1" applyAlignment="1">
      <alignment horizontal="center" vertical="center"/>
    </xf>
    <xf numFmtId="169" fontId="8" fillId="0" borderId="7" xfId="0" applyNumberFormat="1" applyFont="1" applyBorder="1" applyAlignment="1">
      <alignment horizontal="center" vertical="center"/>
    </xf>
    <xf numFmtId="169" fontId="8" fillId="0" borderId="9" xfId="0" applyNumberFormat="1" applyFont="1" applyBorder="1" applyAlignment="1">
      <alignment horizontal="center" vertical="center"/>
    </xf>
    <xf numFmtId="169" fontId="8" fillId="0" borderId="7" xfId="6" applyNumberFormat="1" applyFont="1" applyBorder="1" applyAlignment="1">
      <alignment horizontal="center" vertical="center"/>
    </xf>
    <xf numFmtId="169" fontId="8" fillId="0" borderId="8" xfId="6" applyNumberFormat="1" applyFont="1" applyBorder="1" applyAlignment="1">
      <alignment horizontal="center" vertical="center"/>
    </xf>
    <xf numFmtId="169" fontId="8" fillId="0" borderId="9" xfId="6" applyNumberFormat="1" applyFont="1" applyBorder="1" applyAlignment="1">
      <alignment horizontal="center" vertical="center"/>
    </xf>
    <xf numFmtId="169" fontId="8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83"/>
  <sheetViews>
    <sheetView view="pageBreakPreview" zoomScale="55" zoomScaleNormal="75" zoomScaleSheetLayoutView="55" workbookViewId="0">
      <pane xSplit="4" ySplit="5" topLeftCell="E69" activePane="bottomRight" state="frozen"/>
      <selection pane="topRight" activeCell="E1" sqref="E1"/>
      <selection pane="bottomLeft" activeCell="A6" sqref="A6"/>
      <selection pane="bottomRight" activeCell="C87" sqref="C87"/>
    </sheetView>
  </sheetViews>
  <sheetFormatPr defaultColWidth="9.140625" defaultRowHeight="16.5" x14ac:dyDescent="0.25"/>
  <cols>
    <col min="1" max="1" width="9.140625" style="48" customWidth="1"/>
    <col min="2" max="2" width="44.7109375" style="114" customWidth="1"/>
    <col min="3" max="3" width="22.7109375" style="48" customWidth="1"/>
    <col min="4" max="4" width="23.5703125" style="48" customWidth="1"/>
    <col min="5" max="5" width="16.85546875" style="59" customWidth="1"/>
    <col min="6" max="10" width="16.85546875" style="48" customWidth="1"/>
    <col min="11" max="11" width="17.5703125" style="48" customWidth="1"/>
    <col min="12" max="12" width="15.28515625" style="48" customWidth="1"/>
    <col min="13" max="13" width="16.42578125" style="48" customWidth="1"/>
    <col min="14" max="14" width="15.85546875" style="48" customWidth="1"/>
    <col min="15" max="15" width="13.85546875" style="48" customWidth="1"/>
    <col min="16" max="16" width="14.85546875" style="48" customWidth="1"/>
    <col min="17" max="17" width="25.85546875" style="48" customWidth="1"/>
    <col min="18" max="18" width="26.140625" style="48" customWidth="1"/>
    <col min="19" max="16384" width="9.140625" style="48"/>
  </cols>
  <sheetData>
    <row r="1" spans="1:18" ht="40.5" customHeight="1" x14ac:dyDescent="0.25">
      <c r="A1" s="136" t="s">
        <v>227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 ht="18.75" customHeight="1" x14ac:dyDescent="0.25">
      <c r="A2" s="137" t="s">
        <v>171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8"/>
    </row>
    <row r="3" spans="1:18" s="45" customFormat="1" ht="42.75" customHeight="1" x14ac:dyDescent="0.25">
      <c r="A3" s="139" t="s">
        <v>7</v>
      </c>
      <c r="B3" s="140" t="s">
        <v>5</v>
      </c>
      <c r="C3" s="139" t="s">
        <v>2</v>
      </c>
      <c r="D3" s="139" t="s">
        <v>6</v>
      </c>
      <c r="E3" s="139" t="s">
        <v>93</v>
      </c>
      <c r="F3" s="139"/>
      <c r="G3" s="139"/>
      <c r="H3" s="139" t="s">
        <v>172</v>
      </c>
      <c r="I3" s="139"/>
      <c r="J3" s="139"/>
      <c r="K3" s="139" t="s">
        <v>3</v>
      </c>
      <c r="L3" s="139"/>
      <c r="M3" s="139"/>
      <c r="N3" s="139" t="s">
        <v>4</v>
      </c>
      <c r="O3" s="139"/>
      <c r="P3" s="139"/>
      <c r="Q3" s="139" t="s">
        <v>27</v>
      </c>
      <c r="R3" s="139" t="s">
        <v>28</v>
      </c>
    </row>
    <row r="4" spans="1:18" s="45" customFormat="1" ht="47.25" customHeight="1" x14ac:dyDescent="0.25">
      <c r="A4" s="139"/>
      <c r="B4" s="140"/>
      <c r="C4" s="139"/>
      <c r="D4" s="139"/>
      <c r="E4" s="50" t="s">
        <v>0</v>
      </c>
      <c r="F4" s="51" t="s">
        <v>40</v>
      </c>
      <c r="G4" s="51" t="s">
        <v>39</v>
      </c>
      <c r="H4" s="51" t="s">
        <v>0</v>
      </c>
      <c r="I4" s="51" t="str">
        <f>F4</f>
        <v>Окружной бюджет</v>
      </c>
      <c r="J4" s="51" t="str">
        <f>G4</f>
        <v>Районный бюджет</v>
      </c>
      <c r="K4" s="51" t="s">
        <v>0</v>
      </c>
      <c r="L4" s="51" t="str">
        <f>I4</f>
        <v>Окружной бюджет</v>
      </c>
      <c r="M4" s="51" t="str">
        <f>J4</f>
        <v>Районный бюджет</v>
      </c>
      <c r="N4" s="51" t="s">
        <v>0</v>
      </c>
      <c r="O4" s="51" t="str">
        <f>L4</f>
        <v>Окружной бюджет</v>
      </c>
      <c r="P4" s="51" t="str">
        <f>M4</f>
        <v>Районный бюджет</v>
      </c>
      <c r="Q4" s="139"/>
      <c r="R4" s="139"/>
    </row>
    <row r="5" spans="1:18" s="45" customFormat="1" ht="22.5" customHeight="1" x14ac:dyDescent="0.25">
      <c r="A5" s="51">
        <v>1</v>
      </c>
      <c r="B5" s="104">
        <v>2</v>
      </c>
      <c r="C5" s="51">
        <v>3</v>
      </c>
      <c r="D5" s="51">
        <v>4</v>
      </c>
      <c r="E5" s="52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51">
        <v>11</v>
      </c>
      <c r="L5" s="51">
        <v>12</v>
      </c>
      <c r="M5" s="51">
        <v>13</v>
      </c>
      <c r="N5" s="51">
        <v>14</v>
      </c>
      <c r="O5" s="51">
        <v>15</v>
      </c>
      <c r="P5" s="51">
        <v>16</v>
      </c>
      <c r="Q5" s="51">
        <v>17</v>
      </c>
      <c r="R5" s="51">
        <v>18</v>
      </c>
    </row>
    <row r="6" spans="1:18" s="45" customFormat="1" ht="27.75" customHeight="1" x14ac:dyDescent="0.25">
      <c r="A6" s="51">
        <v>1</v>
      </c>
      <c r="B6" s="125" t="s">
        <v>8</v>
      </c>
      <c r="C6" s="125"/>
      <c r="D6" s="125"/>
      <c r="E6" s="40">
        <f>SUM(E7:E21)</f>
        <v>112865.7</v>
      </c>
      <c r="F6" s="40">
        <f>SUM(F7:F21)</f>
        <v>42304.6</v>
      </c>
      <c r="G6" s="40">
        <f>SUM(G7:G21)</f>
        <v>70561.100000000006</v>
      </c>
      <c r="H6" s="40">
        <f>SUM(H7:H21)</f>
        <v>24681.9</v>
      </c>
      <c r="I6" s="40">
        <f t="shared" ref="I6:P6" si="0">SUM(I7:I21)</f>
        <v>0</v>
      </c>
      <c r="J6" s="40">
        <f t="shared" si="0"/>
        <v>24681.9</v>
      </c>
      <c r="K6" s="40">
        <f t="shared" si="0"/>
        <v>24681.800000000003</v>
      </c>
      <c r="L6" s="40">
        <f t="shared" si="0"/>
        <v>0</v>
      </c>
      <c r="M6" s="40">
        <f t="shared" si="0"/>
        <v>24681.800000000003</v>
      </c>
      <c r="N6" s="40">
        <f t="shared" si="0"/>
        <v>24681.800000000003</v>
      </c>
      <c r="O6" s="40">
        <f t="shared" si="0"/>
        <v>0</v>
      </c>
      <c r="P6" s="40">
        <f t="shared" si="0"/>
        <v>24681.800000000003</v>
      </c>
      <c r="Q6" s="101">
        <f>K6/H6</f>
        <v>0.99999594844805306</v>
      </c>
      <c r="R6" s="101">
        <f>N6/H6</f>
        <v>0.99999594844805306</v>
      </c>
    </row>
    <row r="7" spans="1:18" s="45" customFormat="1" ht="47.25" x14ac:dyDescent="0.25">
      <c r="A7" s="42" t="s">
        <v>43</v>
      </c>
      <c r="B7" s="105" t="s">
        <v>71</v>
      </c>
      <c r="C7" s="38" t="s">
        <v>9</v>
      </c>
      <c r="D7" s="38" t="s">
        <v>1</v>
      </c>
      <c r="E7" s="40">
        <f t="shared" ref="E7" si="1">F7+G7</f>
        <v>47529.2</v>
      </c>
      <c r="F7" s="97">
        <f>21818.6+20486</f>
        <v>42304.6</v>
      </c>
      <c r="G7" s="97">
        <f>2692.6+20486+2532-20486</f>
        <v>5224.5999999999985</v>
      </c>
      <c r="H7" s="41">
        <f>I7+J7</f>
        <v>0</v>
      </c>
      <c r="I7" s="41">
        <v>0</v>
      </c>
      <c r="J7" s="41">
        <v>0</v>
      </c>
      <c r="K7" s="41">
        <f>L7+M7</f>
        <v>0</v>
      </c>
      <c r="L7" s="41">
        <v>0</v>
      </c>
      <c r="M7" s="41">
        <v>0</v>
      </c>
      <c r="N7" s="41">
        <f>O7+P7</f>
        <v>0</v>
      </c>
      <c r="O7" s="41">
        <v>0</v>
      </c>
      <c r="P7" s="46">
        <v>0</v>
      </c>
      <c r="Q7" s="101" t="s">
        <v>80</v>
      </c>
      <c r="R7" s="101" t="s">
        <v>80</v>
      </c>
    </row>
    <row r="8" spans="1:18" s="45" customFormat="1" ht="78.75" x14ac:dyDescent="0.25">
      <c r="A8" s="42" t="s">
        <v>44</v>
      </c>
      <c r="B8" s="106" t="s">
        <v>78</v>
      </c>
      <c r="C8" s="37" t="s">
        <v>9</v>
      </c>
      <c r="D8" s="38" t="s">
        <v>1</v>
      </c>
      <c r="E8" s="40">
        <f t="shared" ref="E8" si="2">F8+G8</f>
        <v>8344.2000000000007</v>
      </c>
      <c r="F8" s="44">
        <v>0</v>
      </c>
      <c r="G8" s="44">
        <v>8344.2000000000007</v>
      </c>
      <c r="H8" s="41">
        <f t="shared" ref="H8:H19" si="3">I8+J8</f>
        <v>0</v>
      </c>
      <c r="I8" s="41">
        <v>0</v>
      </c>
      <c r="J8" s="41">
        <v>0</v>
      </c>
      <c r="K8" s="41">
        <f t="shared" ref="K8:K19" si="4">L8+M8</f>
        <v>0</v>
      </c>
      <c r="L8" s="41">
        <v>0</v>
      </c>
      <c r="M8" s="41">
        <v>0</v>
      </c>
      <c r="N8" s="41">
        <f t="shared" ref="N8:N19" si="5">O8+P8</f>
        <v>0</v>
      </c>
      <c r="O8" s="41">
        <v>0</v>
      </c>
      <c r="P8" s="46">
        <v>0</v>
      </c>
      <c r="Q8" s="101" t="s">
        <v>80</v>
      </c>
      <c r="R8" s="101" t="s">
        <v>80</v>
      </c>
    </row>
    <row r="9" spans="1:18" s="45" customFormat="1" ht="47.25" x14ac:dyDescent="0.25">
      <c r="A9" s="42" t="s">
        <v>45</v>
      </c>
      <c r="B9" s="94" t="s">
        <v>100</v>
      </c>
      <c r="C9" s="38" t="s">
        <v>9</v>
      </c>
      <c r="D9" s="38" t="s">
        <v>38</v>
      </c>
      <c r="E9" s="40">
        <f t="shared" ref="E9:E26" si="6">F9+G9</f>
        <v>3421.9</v>
      </c>
      <c r="F9" s="44">
        <v>0</v>
      </c>
      <c r="G9" s="44">
        <v>3421.9</v>
      </c>
      <c r="H9" s="41">
        <f t="shared" si="3"/>
        <v>0</v>
      </c>
      <c r="I9" s="41">
        <v>0</v>
      </c>
      <c r="J9" s="41">
        <v>0</v>
      </c>
      <c r="K9" s="41">
        <f t="shared" si="4"/>
        <v>0</v>
      </c>
      <c r="L9" s="41">
        <v>0</v>
      </c>
      <c r="M9" s="41">
        <v>0</v>
      </c>
      <c r="N9" s="41">
        <f t="shared" si="5"/>
        <v>0</v>
      </c>
      <c r="O9" s="41">
        <v>0</v>
      </c>
      <c r="P9" s="46">
        <v>0</v>
      </c>
      <c r="Q9" s="101" t="s">
        <v>80</v>
      </c>
      <c r="R9" s="101" t="s">
        <v>80</v>
      </c>
    </row>
    <row r="10" spans="1:18" s="45" customFormat="1" ht="47.25" x14ac:dyDescent="0.25">
      <c r="A10" s="42" t="s">
        <v>46</v>
      </c>
      <c r="B10" s="107" t="s">
        <v>82</v>
      </c>
      <c r="C10" s="38" t="s">
        <v>9</v>
      </c>
      <c r="D10" s="38" t="s">
        <v>38</v>
      </c>
      <c r="E10" s="40">
        <f t="shared" ref="E10" si="7">F10+G10</f>
        <v>10934</v>
      </c>
      <c r="F10" s="44">
        <v>0</v>
      </c>
      <c r="G10" s="44">
        <v>10934</v>
      </c>
      <c r="H10" s="41">
        <f t="shared" si="3"/>
        <v>10934</v>
      </c>
      <c r="I10" s="41">
        <v>0</v>
      </c>
      <c r="J10" s="41">
        <v>10934</v>
      </c>
      <c r="K10" s="41">
        <f t="shared" si="4"/>
        <v>10933.9</v>
      </c>
      <c r="L10" s="41">
        <v>0</v>
      </c>
      <c r="M10" s="41">
        <v>10933.9</v>
      </c>
      <c r="N10" s="41">
        <f t="shared" si="5"/>
        <v>10933.9</v>
      </c>
      <c r="O10" s="41">
        <v>0</v>
      </c>
      <c r="P10" s="41">
        <v>10933.9</v>
      </c>
      <c r="Q10" s="101">
        <f>K10/H10</f>
        <v>0.99999085421620626</v>
      </c>
      <c r="R10" s="101">
        <f>N10/H10</f>
        <v>0.99999085421620626</v>
      </c>
    </row>
    <row r="11" spans="1:18" s="99" customFormat="1" ht="47.25" x14ac:dyDescent="0.25">
      <c r="A11" s="93" t="s">
        <v>47</v>
      </c>
      <c r="B11" s="94" t="s">
        <v>96</v>
      </c>
      <c r="C11" s="95" t="s">
        <v>9</v>
      </c>
      <c r="D11" s="95" t="s">
        <v>38</v>
      </c>
      <c r="E11" s="96">
        <f t="shared" ref="E11:E21" si="8">F11+G11</f>
        <v>11647.5</v>
      </c>
      <c r="F11" s="97">
        <v>0</v>
      </c>
      <c r="G11" s="97">
        <f>10368.9+1278.6</f>
        <v>11647.5</v>
      </c>
      <c r="H11" s="98">
        <f t="shared" si="3"/>
        <v>11647.5</v>
      </c>
      <c r="I11" s="98">
        <v>0</v>
      </c>
      <c r="J11" s="97">
        <f>10368.9+1278.6</f>
        <v>11647.5</v>
      </c>
      <c r="K11" s="98">
        <f t="shared" si="4"/>
        <v>11647.5</v>
      </c>
      <c r="L11" s="98">
        <v>0</v>
      </c>
      <c r="M11" s="98">
        <f>10368.9+1278.6</f>
        <v>11647.5</v>
      </c>
      <c r="N11" s="98">
        <f t="shared" ref="N11" si="9">O11+P11</f>
        <v>11647.5</v>
      </c>
      <c r="O11" s="98">
        <v>0</v>
      </c>
      <c r="P11" s="98">
        <f>10368.9+1278.6</f>
        <v>11647.5</v>
      </c>
      <c r="Q11" s="102">
        <f>K11/H11</f>
        <v>1</v>
      </c>
      <c r="R11" s="102">
        <f>N11/H11</f>
        <v>1</v>
      </c>
    </row>
    <row r="12" spans="1:18" s="45" customFormat="1" ht="47.25" x14ac:dyDescent="0.25">
      <c r="A12" s="42" t="s">
        <v>48</v>
      </c>
      <c r="B12" s="94" t="s">
        <v>97</v>
      </c>
      <c r="C12" s="38" t="s">
        <v>9</v>
      </c>
      <c r="D12" s="38" t="s">
        <v>38</v>
      </c>
      <c r="E12" s="40">
        <f t="shared" si="8"/>
        <v>2152.9</v>
      </c>
      <c r="F12" s="44">
        <v>0</v>
      </c>
      <c r="G12" s="44">
        <v>2152.9</v>
      </c>
      <c r="H12" s="41">
        <f t="shared" si="3"/>
        <v>0</v>
      </c>
      <c r="I12" s="41">
        <v>0</v>
      </c>
      <c r="J12" s="41"/>
      <c r="K12" s="41">
        <f t="shared" si="4"/>
        <v>0</v>
      </c>
      <c r="L12" s="41">
        <v>0</v>
      </c>
      <c r="M12" s="41">
        <v>0</v>
      </c>
      <c r="N12" s="41">
        <f t="shared" si="5"/>
        <v>0</v>
      </c>
      <c r="O12" s="41">
        <v>0</v>
      </c>
      <c r="P12" s="46">
        <v>0</v>
      </c>
      <c r="Q12" s="101" t="s">
        <v>80</v>
      </c>
      <c r="R12" s="101" t="s">
        <v>80</v>
      </c>
    </row>
    <row r="13" spans="1:18" s="45" customFormat="1" ht="47.25" x14ac:dyDescent="0.25">
      <c r="A13" s="42" t="s">
        <v>49</v>
      </c>
      <c r="B13" s="94" t="s">
        <v>98</v>
      </c>
      <c r="C13" s="38" t="s">
        <v>9</v>
      </c>
      <c r="D13" s="38" t="s">
        <v>38</v>
      </c>
      <c r="E13" s="40">
        <f t="shared" ref="E13:E16" si="10">F13+G13</f>
        <v>1159.5</v>
      </c>
      <c r="F13" s="44">
        <v>0</v>
      </c>
      <c r="G13" s="44">
        <v>1159.5</v>
      </c>
      <c r="H13" s="41">
        <f t="shared" si="3"/>
        <v>0</v>
      </c>
      <c r="I13" s="41">
        <v>0</v>
      </c>
      <c r="J13" s="41">
        <v>0</v>
      </c>
      <c r="K13" s="41">
        <f t="shared" si="4"/>
        <v>0</v>
      </c>
      <c r="L13" s="41">
        <v>0</v>
      </c>
      <c r="M13" s="41">
        <v>0</v>
      </c>
      <c r="N13" s="41">
        <f t="shared" si="5"/>
        <v>0</v>
      </c>
      <c r="O13" s="41">
        <v>0</v>
      </c>
      <c r="P13" s="46">
        <v>0</v>
      </c>
      <c r="Q13" s="101" t="s">
        <v>80</v>
      </c>
      <c r="R13" s="101" t="s">
        <v>80</v>
      </c>
    </row>
    <row r="14" spans="1:18" s="45" customFormat="1" ht="47.25" x14ac:dyDescent="0.25">
      <c r="A14" s="42" t="s">
        <v>50</v>
      </c>
      <c r="B14" s="94" t="s">
        <v>99</v>
      </c>
      <c r="C14" s="38" t="s">
        <v>9</v>
      </c>
      <c r="D14" s="38" t="s">
        <v>38</v>
      </c>
      <c r="E14" s="40">
        <f t="shared" si="10"/>
        <v>3380</v>
      </c>
      <c r="F14" s="44">
        <v>0</v>
      </c>
      <c r="G14" s="44">
        <v>3380</v>
      </c>
      <c r="H14" s="41">
        <f t="shared" ref="H14" si="11">I14+J14</f>
        <v>0</v>
      </c>
      <c r="I14" s="41">
        <v>0</v>
      </c>
      <c r="J14" s="41">
        <v>0</v>
      </c>
      <c r="K14" s="41">
        <f t="shared" ref="K14" si="12">L14+M14</f>
        <v>0</v>
      </c>
      <c r="L14" s="41">
        <v>0</v>
      </c>
      <c r="M14" s="41">
        <v>0</v>
      </c>
      <c r="N14" s="41"/>
      <c r="O14" s="41"/>
      <c r="P14" s="41"/>
      <c r="Q14" s="101" t="s">
        <v>80</v>
      </c>
      <c r="R14" s="101" t="s">
        <v>80</v>
      </c>
    </row>
    <row r="15" spans="1:18" s="45" customFormat="1" ht="47.25" x14ac:dyDescent="0.25">
      <c r="A15" s="42" t="s">
        <v>79</v>
      </c>
      <c r="B15" s="94" t="s">
        <v>100</v>
      </c>
      <c r="C15" s="38" t="s">
        <v>9</v>
      </c>
      <c r="D15" s="38" t="s">
        <v>38</v>
      </c>
      <c r="E15" s="40">
        <f t="shared" si="10"/>
        <v>14273.1</v>
      </c>
      <c r="F15" s="44">
        <v>0</v>
      </c>
      <c r="G15" s="44">
        <v>14273.1</v>
      </c>
      <c r="H15" s="41">
        <f t="shared" si="3"/>
        <v>0</v>
      </c>
      <c r="I15" s="41">
        <v>0</v>
      </c>
      <c r="J15" s="41">
        <v>0</v>
      </c>
      <c r="K15" s="41">
        <f t="shared" si="4"/>
        <v>0</v>
      </c>
      <c r="L15" s="41">
        <v>0</v>
      </c>
      <c r="M15" s="41">
        <v>0</v>
      </c>
      <c r="N15" s="41">
        <f t="shared" si="5"/>
        <v>0</v>
      </c>
      <c r="O15" s="41">
        <v>0</v>
      </c>
      <c r="P15" s="46">
        <v>0</v>
      </c>
      <c r="Q15" s="101" t="s">
        <v>80</v>
      </c>
      <c r="R15" s="101" t="s">
        <v>80</v>
      </c>
    </row>
    <row r="16" spans="1:18" s="45" customFormat="1" ht="47.25" x14ac:dyDescent="0.25">
      <c r="A16" s="42" t="s">
        <v>83</v>
      </c>
      <c r="B16" s="94" t="s">
        <v>94</v>
      </c>
      <c r="C16" s="38" t="s">
        <v>9</v>
      </c>
      <c r="D16" s="38" t="s">
        <v>38</v>
      </c>
      <c r="E16" s="40">
        <f t="shared" si="10"/>
        <v>2525.8000000000002</v>
      </c>
      <c r="F16" s="44">
        <v>0</v>
      </c>
      <c r="G16" s="44">
        <v>2525.8000000000002</v>
      </c>
      <c r="H16" s="41">
        <f t="shared" si="3"/>
        <v>0</v>
      </c>
      <c r="I16" s="41">
        <v>0</v>
      </c>
      <c r="J16" s="41">
        <v>0</v>
      </c>
      <c r="K16" s="41">
        <f t="shared" si="4"/>
        <v>0</v>
      </c>
      <c r="L16" s="41">
        <v>0</v>
      </c>
      <c r="M16" s="41">
        <v>0</v>
      </c>
      <c r="N16" s="41">
        <f t="shared" si="5"/>
        <v>0</v>
      </c>
      <c r="O16" s="41">
        <v>0</v>
      </c>
      <c r="P16" s="46">
        <v>0</v>
      </c>
      <c r="Q16" s="101" t="s">
        <v>80</v>
      </c>
      <c r="R16" s="101" t="s">
        <v>80</v>
      </c>
    </row>
    <row r="17" spans="1:18" s="45" customFormat="1" ht="47.25" x14ac:dyDescent="0.25">
      <c r="A17" s="42" t="s">
        <v>84</v>
      </c>
      <c r="B17" s="94" t="s">
        <v>95</v>
      </c>
      <c r="C17" s="38" t="s">
        <v>9</v>
      </c>
      <c r="D17" s="38" t="s">
        <v>38</v>
      </c>
      <c r="E17" s="40">
        <f t="shared" si="8"/>
        <v>1015.4</v>
      </c>
      <c r="F17" s="44">
        <v>0</v>
      </c>
      <c r="G17" s="44">
        <v>1015.4</v>
      </c>
      <c r="H17" s="41">
        <f t="shared" si="3"/>
        <v>1015.4</v>
      </c>
      <c r="I17" s="41">
        <v>0</v>
      </c>
      <c r="J17" s="41">
        <v>1015.4</v>
      </c>
      <c r="K17" s="41">
        <f t="shared" si="4"/>
        <v>1015.4</v>
      </c>
      <c r="L17" s="41">
        <v>0</v>
      </c>
      <c r="M17" s="41">
        <v>1015.4</v>
      </c>
      <c r="N17" s="41">
        <f t="shared" si="5"/>
        <v>1015.4</v>
      </c>
      <c r="O17" s="41">
        <v>0</v>
      </c>
      <c r="P17" s="41">
        <v>1015.4</v>
      </c>
      <c r="Q17" s="101">
        <f>K17/H17</f>
        <v>1</v>
      </c>
      <c r="R17" s="101">
        <f>N17/H17</f>
        <v>1</v>
      </c>
    </row>
    <row r="18" spans="1:18" s="45" customFormat="1" ht="47.25" x14ac:dyDescent="0.25">
      <c r="A18" s="42" t="s">
        <v>102</v>
      </c>
      <c r="B18" s="94" t="s">
        <v>101</v>
      </c>
      <c r="C18" s="38" t="s">
        <v>9</v>
      </c>
      <c r="D18" s="38" t="s">
        <v>38</v>
      </c>
      <c r="E18" s="40">
        <f t="shared" si="8"/>
        <v>1085</v>
      </c>
      <c r="F18" s="44">
        <v>0</v>
      </c>
      <c r="G18" s="44">
        <v>1085</v>
      </c>
      <c r="H18" s="41">
        <f t="shared" si="3"/>
        <v>1085</v>
      </c>
      <c r="I18" s="41">
        <v>0</v>
      </c>
      <c r="J18" s="41">
        <v>1085</v>
      </c>
      <c r="K18" s="41">
        <f t="shared" si="4"/>
        <v>1085</v>
      </c>
      <c r="L18" s="41">
        <v>0</v>
      </c>
      <c r="M18" s="41">
        <v>1085</v>
      </c>
      <c r="N18" s="41">
        <f t="shared" si="5"/>
        <v>1085</v>
      </c>
      <c r="O18" s="41">
        <v>0</v>
      </c>
      <c r="P18" s="46">
        <v>1085</v>
      </c>
      <c r="Q18" s="101">
        <f>K18/H18</f>
        <v>1</v>
      </c>
      <c r="R18" s="101">
        <f>N18/H18</f>
        <v>1</v>
      </c>
    </row>
    <row r="19" spans="1:18" s="45" customFormat="1" ht="47.25" x14ac:dyDescent="0.25">
      <c r="A19" s="42" t="s">
        <v>103</v>
      </c>
      <c r="B19" s="94" t="s">
        <v>206</v>
      </c>
      <c r="C19" s="38" t="s">
        <v>9</v>
      </c>
      <c r="D19" s="38" t="s">
        <v>38</v>
      </c>
      <c r="E19" s="40">
        <f t="shared" si="8"/>
        <v>1610</v>
      </c>
      <c r="F19" s="44">
        <v>0</v>
      </c>
      <c r="G19" s="44">
        <v>1610</v>
      </c>
      <c r="H19" s="41">
        <f t="shared" si="3"/>
        <v>0</v>
      </c>
      <c r="I19" s="41">
        <v>0</v>
      </c>
      <c r="J19" s="41">
        <v>0</v>
      </c>
      <c r="K19" s="41">
        <f t="shared" si="4"/>
        <v>0</v>
      </c>
      <c r="L19" s="41">
        <v>0</v>
      </c>
      <c r="M19" s="41">
        <v>0</v>
      </c>
      <c r="N19" s="41">
        <f t="shared" si="5"/>
        <v>0</v>
      </c>
      <c r="O19" s="41">
        <v>0</v>
      </c>
      <c r="P19" s="46">
        <v>0</v>
      </c>
      <c r="Q19" s="101" t="s">
        <v>80</v>
      </c>
      <c r="R19" s="101" t="s">
        <v>80</v>
      </c>
    </row>
    <row r="20" spans="1:18" s="45" customFormat="1" ht="47.25" x14ac:dyDescent="0.25">
      <c r="A20" s="42" t="s">
        <v>173</v>
      </c>
      <c r="B20" s="107" t="s">
        <v>207</v>
      </c>
      <c r="C20" s="38" t="s">
        <v>9</v>
      </c>
      <c r="D20" s="38" t="s">
        <v>38</v>
      </c>
      <c r="E20" s="40">
        <f t="shared" si="8"/>
        <v>1137.5999999999999</v>
      </c>
      <c r="F20" s="44">
        <v>0</v>
      </c>
      <c r="G20" s="44">
        <v>1137.5999999999999</v>
      </c>
      <c r="H20" s="41">
        <f t="shared" ref="H20:H21" si="13">I20+J20</f>
        <v>0</v>
      </c>
      <c r="I20" s="41">
        <v>0</v>
      </c>
      <c r="J20" s="41">
        <v>0</v>
      </c>
      <c r="K20" s="41">
        <f t="shared" ref="K20:K21" si="14">L20+M20</f>
        <v>0</v>
      </c>
      <c r="L20" s="41">
        <v>0</v>
      </c>
      <c r="M20" s="41">
        <v>0</v>
      </c>
      <c r="N20" s="41">
        <f t="shared" ref="N20:N21" si="15">O20+P20</f>
        <v>0</v>
      </c>
      <c r="O20" s="41">
        <v>0</v>
      </c>
      <c r="P20" s="46">
        <v>0</v>
      </c>
      <c r="Q20" s="101" t="s">
        <v>80</v>
      </c>
      <c r="R20" s="101" t="s">
        <v>80</v>
      </c>
    </row>
    <row r="21" spans="1:18" s="45" customFormat="1" ht="47.25" x14ac:dyDescent="0.25">
      <c r="A21" s="42" t="s">
        <v>174</v>
      </c>
      <c r="B21" s="107" t="s">
        <v>208</v>
      </c>
      <c r="C21" s="38" t="s">
        <v>9</v>
      </c>
      <c r="D21" s="38" t="s">
        <v>38</v>
      </c>
      <c r="E21" s="40">
        <f t="shared" si="8"/>
        <v>2649.6</v>
      </c>
      <c r="F21" s="44">
        <v>0</v>
      </c>
      <c r="G21" s="44">
        <v>2649.6</v>
      </c>
      <c r="H21" s="41">
        <f t="shared" si="13"/>
        <v>0</v>
      </c>
      <c r="I21" s="41">
        <v>0</v>
      </c>
      <c r="J21" s="41">
        <v>0</v>
      </c>
      <c r="K21" s="41">
        <f t="shared" si="14"/>
        <v>0</v>
      </c>
      <c r="L21" s="41">
        <v>0</v>
      </c>
      <c r="M21" s="41">
        <v>0</v>
      </c>
      <c r="N21" s="41">
        <f t="shared" si="15"/>
        <v>0</v>
      </c>
      <c r="O21" s="41">
        <v>0</v>
      </c>
      <c r="P21" s="46">
        <v>0</v>
      </c>
      <c r="Q21" s="101" t="s">
        <v>80</v>
      </c>
      <c r="R21" s="101" t="s">
        <v>80</v>
      </c>
    </row>
    <row r="22" spans="1:18" s="45" customFormat="1" x14ac:dyDescent="0.25">
      <c r="A22" s="42" t="s">
        <v>29</v>
      </c>
      <c r="B22" s="125" t="s">
        <v>37</v>
      </c>
      <c r="C22" s="125"/>
      <c r="D22" s="125"/>
      <c r="E22" s="53">
        <f>E23+E60</f>
        <v>207553.69999999998</v>
      </c>
      <c r="F22" s="53">
        <f t="shared" ref="F22:G22" si="16">F23+F61</f>
        <v>0</v>
      </c>
      <c r="G22" s="53">
        <f t="shared" si="16"/>
        <v>207553.69999999998</v>
      </c>
      <c r="H22" s="53">
        <f t="shared" ref="H22" si="17">H23+H61</f>
        <v>6551.2</v>
      </c>
      <c r="I22" s="53">
        <f t="shared" ref="I22" si="18">I23+I61</f>
        <v>0</v>
      </c>
      <c r="J22" s="53">
        <f t="shared" ref="J22" si="19">J23+J61</f>
        <v>6551.2</v>
      </c>
      <c r="K22" s="53">
        <f t="shared" ref="K22" si="20">K23+K61</f>
        <v>6551.2</v>
      </c>
      <c r="L22" s="53">
        <f t="shared" ref="L22" si="21">L23+L61</f>
        <v>0</v>
      </c>
      <c r="M22" s="53">
        <f t="shared" ref="M22" si="22">M23+M61</f>
        <v>6551.2</v>
      </c>
      <c r="N22" s="53">
        <f t="shared" ref="N22" si="23">N23+N61</f>
        <v>6551.2</v>
      </c>
      <c r="O22" s="53">
        <f t="shared" ref="O22" si="24">O23+O61</f>
        <v>0</v>
      </c>
      <c r="P22" s="53">
        <f t="shared" ref="P22" si="25">P23+P61</f>
        <v>6551.2</v>
      </c>
      <c r="Q22" s="101">
        <f>K22/H22</f>
        <v>1</v>
      </c>
      <c r="R22" s="101">
        <f>N22/H22</f>
        <v>1</v>
      </c>
    </row>
    <row r="23" spans="1:18" s="45" customFormat="1" x14ac:dyDescent="0.25">
      <c r="A23" s="42" t="s">
        <v>51</v>
      </c>
      <c r="B23" s="132" t="s">
        <v>41</v>
      </c>
      <c r="C23" s="132"/>
      <c r="D23" s="132"/>
      <c r="E23" s="53">
        <f>SUM(E24:E59)</f>
        <v>205027.9</v>
      </c>
      <c r="F23" s="53">
        <f t="shared" ref="F23:P23" si="26">SUM(F24:F59)</f>
        <v>0</v>
      </c>
      <c r="G23" s="53">
        <f t="shared" si="26"/>
        <v>205027.9</v>
      </c>
      <c r="H23" s="53">
        <f t="shared" si="26"/>
        <v>6551.2</v>
      </c>
      <c r="I23" s="53">
        <f t="shared" si="26"/>
        <v>0</v>
      </c>
      <c r="J23" s="53">
        <f t="shared" si="26"/>
        <v>6551.2</v>
      </c>
      <c r="K23" s="53">
        <f t="shared" si="26"/>
        <v>6551.2</v>
      </c>
      <c r="L23" s="53">
        <f t="shared" si="26"/>
        <v>0</v>
      </c>
      <c r="M23" s="53">
        <f t="shared" si="26"/>
        <v>6551.2</v>
      </c>
      <c r="N23" s="53">
        <f t="shared" si="26"/>
        <v>6551.2</v>
      </c>
      <c r="O23" s="53">
        <f t="shared" si="26"/>
        <v>0</v>
      </c>
      <c r="P23" s="53">
        <f t="shared" si="26"/>
        <v>6551.2</v>
      </c>
      <c r="Q23" s="101">
        <f>K23/H23</f>
        <v>1</v>
      </c>
      <c r="R23" s="101">
        <f>N23/H23</f>
        <v>1</v>
      </c>
    </row>
    <row r="24" spans="1:18" s="45" customFormat="1" ht="63" x14ac:dyDescent="0.25">
      <c r="A24" s="42" t="s">
        <v>52</v>
      </c>
      <c r="B24" s="108" t="s">
        <v>85</v>
      </c>
      <c r="C24" s="37" t="s">
        <v>9</v>
      </c>
      <c r="D24" s="38" t="s">
        <v>38</v>
      </c>
      <c r="E24" s="40">
        <f t="shared" ref="E24:E25" si="27">F24+G24</f>
        <v>14212.7</v>
      </c>
      <c r="F24" s="41">
        <v>0</v>
      </c>
      <c r="G24" s="39">
        <v>14212.7</v>
      </c>
      <c r="H24" s="41">
        <f t="shared" ref="H24:H50" si="28">I24+J24</f>
        <v>0</v>
      </c>
      <c r="I24" s="41">
        <v>0</v>
      </c>
      <c r="J24" s="41">
        <v>0</v>
      </c>
      <c r="K24" s="41">
        <f t="shared" ref="K24:K50" si="29">L24+M24</f>
        <v>0</v>
      </c>
      <c r="L24" s="41">
        <v>0</v>
      </c>
      <c r="M24" s="41">
        <v>0</v>
      </c>
      <c r="N24" s="41">
        <f t="shared" ref="N24:N50" si="30">O24+P24</f>
        <v>0</v>
      </c>
      <c r="O24" s="41">
        <v>0</v>
      </c>
      <c r="P24" s="46">
        <v>0</v>
      </c>
      <c r="Q24" s="47" t="s">
        <v>80</v>
      </c>
      <c r="R24" s="47" t="s">
        <v>80</v>
      </c>
    </row>
    <row r="25" spans="1:18" s="45" customFormat="1" ht="63" x14ac:dyDescent="0.25">
      <c r="A25" s="42" t="s">
        <v>53</v>
      </c>
      <c r="B25" s="108" t="s">
        <v>104</v>
      </c>
      <c r="C25" s="37" t="s">
        <v>9</v>
      </c>
      <c r="D25" s="38" t="s">
        <v>38</v>
      </c>
      <c r="E25" s="40">
        <f t="shared" si="27"/>
        <v>2188.6</v>
      </c>
      <c r="F25" s="41">
        <v>0</v>
      </c>
      <c r="G25" s="39">
        <v>2188.6</v>
      </c>
      <c r="H25" s="41">
        <f t="shared" si="28"/>
        <v>0</v>
      </c>
      <c r="I25" s="41">
        <v>0</v>
      </c>
      <c r="J25" s="41">
        <v>0</v>
      </c>
      <c r="K25" s="41">
        <f t="shared" si="29"/>
        <v>0</v>
      </c>
      <c r="L25" s="41">
        <v>0</v>
      </c>
      <c r="M25" s="41">
        <v>0</v>
      </c>
      <c r="N25" s="41">
        <f t="shared" si="30"/>
        <v>0</v>
      </c>
      <c r="O25" s="41">
        <v>0</v>
      </c>
      <c r="P25" s="46">
        <v>0</v>
      </c>
      <c r="Q25" s="47" t="s">
        <v>80</v>
      </c>
      <c r="R25" s="47" t="s">
        <v>80</v>
      </c>
    </row>
    <row r="26" spans="1:18" ht="47.25" x14ac:dyDescent="0.25">
      <c r="A26" s="42" t="s">
        <v>54</v>
      </c>
      <c r="B26" s="108" t="s">
        <v>105</v>
      </c>
      <c r="C26" s="37" t="s">
        <v>9</v>
      </c>
      <c r="D26" s="38" t="s">
        <v>38</v>
      </c>
      <c r="E26" s="40">
        <f t="shared" si="6"/>
        <v>4074.9</v>
      </c>
      <c r="F26" s="41">
        <v>0</v>
      </c>
      <c r="G26" s="39">
        <v>4074.9</v>
      </c>
      <c r="H26" s="41">
        <f t="shared" si="28"/>
        <v>0</v>
      </c>
      <c r="I26" s="41">
        <v>0</v>
      </c>
      <c r="J26" s="41">
        <v>0</v>
      </c>
      <c r="K26" s="41">
        <f t="shared" si="29"/>
        <v>0</v>
      </c>
      <c r="L26" s="41">
        <v>0</v>
      </c>
      <c r="M26" s="41">
        <v>0</v>
      </c>
      <c r="N26" s="41">
        <f t="shared" si="30"/>
        <v>0</v>
      </c>
      <c r="O26" s="41">
        <v>0</v>
      </c>
      <c r="P26" s="46">
        <v>0</v>
      </c>
      <c r="Q26" s="47" t="s">
        <v>80</v>
      </c>
      <c r="R26" s="47" t="s">
        <v>80</v>
      </c>
    </row>
    <row r="27" spans="1:18" ht="47.25" x14ac:dyDescent="0.25">
      <c r="A27" s="42" t="s">
        <v>55</v>
      </c>
      <c r="B27" s="108" t="s">
        <v>106</v>
      </c>
      <c r="C27" s="37" t="s">
        <v>9</v>
      </c>
      <c r="D27" s="38" t="s">
        <v>38</v>
      </c>
      <c r="E27" s="40">
        <f>F27+G27</f>
        <v>3359</v>
      </c>
      <c r="F27" s="41">
        <v>0</v>
      </c>
      <c r="G27" s="39">
        <v>3359</v>
      </c>
      <c r="H27" s="41">
        <f t="shared" si="28"/>
        <v>0</v>
      </c>
      <c r="I27" s="41">
        <v>0</v>
      </c>
      <c r="J27" s="41">
        <v>0</v>
      </c>
      <c r="K27" s="41">
        <f t="shared" si="29"/>
        <v>0</v>
      </c>
      <c r="L27" s="41">
        <v>0</v>
      </c>
      <c r="M27" s="41">
        <v>0</v>
      </c>
      <c r="N27" s="41">
        <f t="shared" si="30"/>
        <v>0</v>
      </c>
      <c r="O27" s="41">
        <v>0</v>
      </c>
      <c r="P27" s="46">
        <v>0</v>
      </c>
      <c r="Q27" s="47" t="s">
        <v>80</v>
      </c>
      <c r="R27" s="47" t="s">
        <v>80</v>
      </c>
    </row>
    <row r="28" spans="1:18" ht="47.25" x14ac:dyDescent="0.25">
      <c r="A28" s="42" t="s">
        <v>56</v>
      </c>
      <c r="B28" s="108" t="s">
        <v>107</v>
      </c>
      <c r="C28" s="37" t="s">
        <v>9</v>
      </c>
      <c r="D28" s="38" t="s">
        <v>38</v>
      </c>
      <c r="E28" s="40">
        <f t="shared" ref="E28:E32" si="31">F28+G28</f>
        <v>7076.6</v>
      </c>
      <c r="F28" s="41">
        <v>0</v>
      </c>
      <c r="G28" s="39">
        <v>7076.6</v>
      </c>
      <c r="H28" s="41">
        <f t="shared" si="28"/>
        <v>0</v>
      </c>
      <c r="I28" s="41">
        <v>0</v>
      </c>
      <c r="J28" s="41">
        <v>0</v>
      </c>
      <c r="K28" s="41">
        <f t="shared" si="29"/>
        <v>0</v>
      </c>
      <c r="L28" s="41">
        <v>0</v>
      </c>
      <c r="M28" s="41">
        <v>0</v>
      </c>
      <c r="N28" s="41">
        <f t="shared" si="30"/>
        <v>0</v>
      </c>
      <c r="O28" s="41">
        <v>0</v>
      </c>
      <c r="P28" s="46">
        <v>0</v>
      </c>
      <c r="Q28" s="47" t="s">
        <v>80</v>
      </c>
      <c r="R28" s="47" t="s">
        <v>80</v>
      </c>
    </row>
    <row r="29" spans="1:18" ht="63" x14ac:dyDescent="0.25">
      <c r="A29" s="42" t="s">
        <v>57</v>
      </c>
      <c r="B29" s="108" t="s">
        <v>108</v>
      </c>
      <c r="C29" s="37" t="s">
        <v>9</v>
      </c>
      <c r="D29" s="38" t="s">
        <v>38</v>
      </c>
      <c r="E29" s="40">
        <f t="shared" si="31"/>
        <v>872.8</v>
      </c>
      <c r="F29" s="41">
        <v>0</v>
      </c>
      <c r="G29" s="39">
        <v>872.8</v>
      </c>
      <c r="H29" s="41">
        <f t="shared" si="28"/>
        <v>0</v>
      </c>
      <c r="I29" s="41">
        <v>0</v>
      </c>
      <c r="J29" s="41">
        <v>0</v>
      </c>
      <c r="K29" s="41">
        <f t="shared" si="29"/>
        <v>0</v>
      </c>
      <c r="L29" s="41">
        <v>0</v>
      </c>
      <c r="M29" s="41">
        <v>0</v>
      </c>
      <c r="N29" s="41">
        <f t="shared" si="30"/>
        <v>0</v>
      </c>
      <c r="O29" s="41">
        <v>0</v>
      </c>
      <c r="P29" s="46">
        <v>0</v>
      </c>
      <c r="Q29" s="47" t="s">
        <v>80</v>
      </c>
      <c r="R29" s="47" t="s">
        <v>80</v>
      </c>
    </row>
    <row r="30" spans="1:18" ht="63" x14ac:dyDescent="0.25">
      <c r="A30" s="42" t="s">
        <v>58</v>
      </c>
      <c r="B30" s="108" t="s">
        <v>109</v>
      </c>
      <c r="C30" s="37" t="s">
        <v>9</v>
      </c>
      <c r="D30" s="38" t="s">
        <v>38</v>
      </c>
      <c r="E30" s="40">
        <f t="shared" si="31"/>
        <v>1518</v>
      </c>
      <c r="F30" s="41">
        <v>0</v>
      </c>
      <c r="G30" s="39">
        <v>1518</v>
      </c>
      <c r="H30" s="41">
        <f t="shared" si="28"/>
        <v>0</v>
      </c>
      <c r="I30" s="41">
        <v>0</v>
      </c>
      <c r="J30" s="41">
        <v>0</v>
      </c>
      <c r="K30" s="41">
        <f t="shared" si="29"/>
        <v>0</v>
      </c>
      <c r="L30" s="41">
        <v>0</v>
      </c>
      <c r="M30" s="41">
        <v>0</v>
      </c>
      <c r="N30" s="41">
        <f t="shared" si="30"/>
        <v>0</v>
      </c>
      <c r="O30" s="41">
        <v>0</v>
      </c>
      <c r="P30" s="46">
        <v>0</v>
      </c>
      <c r="Q30" s="47" t="s">
        <v>80</v>
      </c>
      <c r="R30" s="47" t="s">
        <v>80</v>
      </c>
    </row>
    <row r="31" spans="1:18" ht="63" x14ac:dyDescent="0.25">
      <c r="A31" s="42" t="s">
        <v>59</v>
      </c>
      <c r="B31" s="108" t="s">
        <v>110</v>
      </c>
      <c r="C31" s="37" t="s">
        <v>9</v>
      </c>
      <c r="D31" s="38" t="s">
        <v>38</v>
      </c>
      <c r="E31" s="40">
        <f t="shared" si="31"/>
        <v>4014.5</v>
      </c>
      <c r="F31" s="41">
        <v>0</v>
      </c>
      <c r="G31" s="39">
        <v>4014.5</v>
      </c>
      <c r="H31" s="41">
        <f t="shared" si="28"/>
        <v>0</v>
      </c>
      <c r="I31" s="41">
        <v>0</v>
      </c>
      <c r="J31" s="41">
        <v>0</v>
      </c>
      <c r="K31" s="41">
        <f t="shared" si="29"/>
        <v>0</v>
      </c>
      <c r="L31" s="41">
        <v>0</v>
      </c>
      <c r="M31" s="41">
        <v>0</v>
      </c>
      <c r="N31" s="41">
        <f t="shared" si="30"/>
        <v>0</v>
      </c>
      <c r="O31" s="41">
        <v>0</v>
      </c>
      <c r="P31" s="46">
        <v>0</v>
      </c>
      <c r="Q31" s="47" t="s">
        <v>80</v>
      </c>
      <c r="R31" s="47" t="s">
        <v>80</v>
      </c>
    </row>
    <row r="32" spans="1:18" ht="63" x14ac:dyDescent="0.25">
      <c r="A32" s="42" t="s">
        <v>60</v>
      </c>
      <c r="B32" s="108" t="s">
        <v>111</v>
      </c>
      <c r="C32" s="37" t="s">
        <v>9</v>
      </c>
      <c r="D32" s="38" t="s">
        <v>38</v>
      </c>
      <c r="E32" s="40">
        <f t="shared" si="31"/>
        <v>1179.4000000000001</v>
      </c>
      <c r="F32" s="41">
        <v>0</v>
      </c>
      <c r="G32" s="39">
        <v>1179.4000000000001</v>
      </c>
      <c r="H32" s="41">
        <f t="shared" si="28"/>
        <v>0</v>
      </c>
      <c r="I32" s="41">
        <v>0</v>
      </c>
      <c r="J32" s="41">
        <v>0</v>
      </c>
      <c r="K32" s="41">
        <f t="shared" si="29"/>
        <v>0</v>
      </c>
      <c r="L32" s="41">
        <v>0</v>
      </c>
      <c r="M32" s="41">
        <v>0</v>
      </c>
      <c r="N32" s="41">
        <f t="shared" si="30"/>
        <v>0</v>
      </c>
      <c r="O32" s="41">
        <v>0</v>
      </c>
      <c r="P32" s="46">
        <v>0</v>
      </c>
      <c r="Q32" s="47" t="s">
        <v>80</v>
      </c>
      <c r="R32" s="47" t="s">
        <v>80</v>
      </c>
    </row>
    <row r="33" spans="1:18" ht="63" x14ac:dyDescent="0.25">
      <c r="A33" s="42" t="s">
        <v>61</v>
      </c>
      <c r="B33" s="108" t="s">
        <v>112</v>
      </c>
      <c r="C33" s="37" t="s">
        <v>9</v>
      </c>
      <c r="D33" s="38" t="s">
        <v>38</v>
      </c>
      <c r="E33" s="40">
        <f t="shared" ref="E33:E59" si="32">F33+G33</f>
        <v>4708.8</v>
      </c>
      <c r="F33" s="41">
        <v>0</v>
      </c>
      <c r="G33" s="39">
        <v>4708.8</v>
      </c>
      <c r="H33" s="41">
        <f t="shared" si="28"/>
        <v>0</v>
      </c>
      <c r="I33" s="41">
        <v>0</v>
      </c>
      <c r="J33" s="41">
        <v>0</v>
      </c>
      <c r="K33" s="41">
        <f t="shared" si="29"/>
        <v>0</v>
      </c>
      <c r="L33" s="41">
        <v>0</v>
      </c>
      <c r="M33" s="41">
        <v>0</v>
      </c>
      <c r="N33" s="41">
        <f t="shared" si="30"/>
        <v>0</v>
      </c>
      <c r="O33" s="41">
        <v>0</v>
      </c>
      <c r="P33" s="46">
        <v>0</v>
      </c>
      <c r="Q33" s="47" t="s">
        <v>80</v>
      </c>
      <c r="R33" s="47" t="s">
        <v>80</v>
      </c>
    </row>
    <row r="34" spans="1:18" ht="47.25" x14ac:dyDescent="0.25">
      <c r="A34" s="42" t="s">
        <v>62</v>
      </c>
      <c r="B34" s="108" t="s">
        <v>86</v>
      </c>
      <c r="C34" s="37" t="s">
        <v>9</v>
      </c>
      <c r="D34" s="38" t="s">
        <v>38</v>
      </c>
      <c r="E34" s="40">
        <f t="shared" si="32"/>
        <v>2984.2</v>
      </c>
      <c r="F34" s="41">
        <v>0</v>
      </c>
      <c r="G34" s="39">
        <v>2984.2</v>
      </c>
      <c r="H34" s="41">
        <f t="shared" si="28"/>
        <v>2984.2</v>
      </c>
      <c r="I34" s="41">
        <v>0</v>
      </c>
      <c r="J34" s="41">
        <v>2984.2</v>
      </c>
      <c r="K34" s="41">
        <f t="shared" si="29"/>
        <v>2984.2</v>
      </c>
      <c r="L34" s="41">
        <v>0</v>
      </c>
      <c r="M34" s="41">
        <v>2984.2</v>
      </c>
      <c r="N34" s="41">
        <f t="shared" si="30"/>
        <v>2984.2</v>
      </c>
      <c r="O34" s="41">
        <v>0</v>
      </c>
      <c r="P34" s="41">
        <v>2984.2</v>
      </c>
      <c r="Q34" s="100">
        <f>K34/H34</f>
        <v>1</v>
      </c>
      <c r="R34" s="100">
        <f>N34/H34</f>
        <v>1</v>
      </c>
    </row>
    <row r="35" spans="1:18" ht="78.75" x14ac:dyDescent="0.25">
      <c r="A35" s="42" t="s">
        <v>63</v>
      </c>
      <c r="B35" s="108" t="s">
        <v>113</v>
      </c>
      <c r="C35" s="37" t="s">
        <v>9</v>
      </c>
      <c r="D35" s="38" t="s">
        <v>38</v>
      </c>
      <c r="E35" s="40">
        <f t="shared" si="32"/>
        <v>1102.2</v>
      </c>
      <c r="F35" s="41">
        <v>0</v>
      </c>
      <c r="G35" s="39">
        <v>1102.2</v>
      </c>
      <c r="H35" s="41">
        <f t="shared" si="28"/>
        <v>0</v>
      </c>
      <c r="I35" s="41">
        <v>0</v>
      </c>
      <c r="J35" s="41">
        <v>0</v>
      </c>
      <c r="K35" s="41">
        <f t="shared" si="29"/>
        <v>0</v>
      </c>
      <c r="L35" s="41">
        <v>0</v>
      </c>
      <c r="M35" s="41">
        <v>0</v>
      </c>
      <c r="N35" s="41">
        <f t="shared" si="30"/>
        <v>0</v>
      </c>
      <c r="O35" s="41">
        <v>0</v>
      </c>
      <c r="P35" s="46">
        <v>0</v>
      </c>
      <c r="Q35" s="47" t="s">
        <v>80</v>
      </c>
      <c r="R35" s="47" t="s">
        <v>80</v>
      </c>
    </row>
    <row r="36" spans="1:18" ht="47.25" x14ac:dyDescent="0.25">
      <c r="A36" s="42" t="s">
        <v>64</v>
      </c>
      <c r="B36" s="108" t="s">
        <v>114</v>
      </c>
      <c r="C36" s="37" t="s">
        <v>9</v>
      </c>
      <c r="D36" s="38" t="s">
        <v>38</v>
      </c>
      <c r="E36" s="40">
        <f t="shared" si="32"/>
        <v>285</v>
      </c>
      <c r="F36" s="41">
        <v>0</v>
      </c>
      <c r="G36" s="39">
        <v>285</v>
      </c>
      <c r="H36" s="41">
        <f t="shared" si="28"/>
        <v>0</v>
      </c>
      <c r="I36" s="41">
        <v>0</v>
      </c>
      <c r="J36" s="41">
        <v>0</v>
      </c>
      <c r="K36" s="41">
        <f t="shared" si="29"/>
        <v>0</v>
      </c>
      <c r="L36" s="41">
        <v>0</v>
      </c>
      <c r="M36" s="41">
        <v>0</v>
      </c>
      <c r="N36" s="41">
        <f t="shared" si="30"/>
        <v>0</v>
      </c>
      <c r="O36" s="41">
        <v>0</v>
      </c>
      <c r="P36" s="46">
        <v>0</v>
      </c>
      <c r="Q36" s="47" t="s">
        <v>80</v>
      </c>
      <c r="R36" s="47" t="s">
        <v>80</v>
      </c>
    </row>
    <row r="37" spans="1:18" ht="47.25" x14ac:dyDescent="0.25">
      <c r="A37" s="42" t="s">
        <v>65</v>
      </c>
      <c r="B37" s="108" t="s">
        <v>209</v>
      </c>
      <c r="C37" s="37" t="s">
        <v>9</v>
      </c>
      <c r="D37" s="38" t="s">
        <v>38</v>
      </c>
      <c r="E37" s="40">
        <f t="shared" si="32"/>
        <v>9455.2000000000007</v>
      </c>
      <c r="F37" s="41">
        <v>0</v>
      </c>
      <c r="G37" s="39">
        <v>9455.2000000000007</v>
      </c>
      <c r="H37" s="41">
        <f t="shared" si="28"/>
        <v>0</v>
      </c>
      <c r="I37" s="41">
        <v>0</v>
      </c>
      <c r="J37" s="41">
        <v>0</v>
      </c>
      <c r="K37" s="41">
        <f t="shared" si="29"/>
        <v>0</v>
      </c>
      <c r="L37" s="41">
        <v>0</v>
      </c>
      <c r="M37" s="41">
        <v>0</v>
      </c>
      <c r="N37" s="41">
        <f t="shared" si="30"/>
        <v>0</v>
      </c>
      <c r="O37" s="41">
        <v>0</v>
      </c>
      <c r="P37" s="46">
        <v>0</v>
      </c>
      <c r="Q37" s="47" t="s">
        <v>80</v>
      </c>
      <c r="R37" s="47" t="s">
        <v>80</v>
      </c>
    </row>
    <row r="38" spans="1:18" ht="63" x14ac:dyDescent="0.25">
      <c r="A38" s="42" t="s">
        <v>66</v>
      </c>
      <c r="B38" s="108" t="s">
        <v>115</v>
      </c>
      <c r="C38" s="37" t="s">
        <v>9</v>
      </c>
      <c r="D38" s="38" t="s">
        <v>38</v>
      </c>
      <c r="E38" s="40">
        <f t="shared" si="32"/>
        <v>5353.3</v>
      </c>
      <c r="F38" s="41">
        <v>0</v>
      </c>
      <c r="G38" s="39">
        <v>5353.3</v>
      </c>
      <c r="H38" s="41">
        <f t="shared" si="28"/>
        <v>0</v>
      </c>
      <c r="I38" s="41">
        <v>0</v>
      </c>
      <c r="J38" s="41">
        <v>0</v>
      </c>
      <c r="K38" s="41">
        <f t="shared" si="29"/>
        <v>0</v>
      </c>
      <c r="L38" s="41">
        <v>0</v>
      </c>
      <c r="M38" s="41">
        <v>0</v>
      </c>
      <c r="N38" s="41">
        <f t="shared" si="30"/>
        <v>0</v>
      </c>
      <c r="O38" s="41">
        <v>0</v>
      </c>
      <c r="P38" s="46">
        <v>0</v>
      </c>
      <c r="Q38" s="47" t="s">
        <v>80</v>
      </c>
      <c r="R38" s="47" t="s">
        <v>80</v>
      </c>
    </row>
    <row r="39" spans="1:18" ht="47.25" x14ac:dyDescent="0.25">
      <c r="A39" s="42" t="s">
        <v>67</v>
      </c>
      <c r="B39" s="108" t="s">
        <v>210</v>
      </c>
      <c r="C39" s="37" t="s">
        <v>9</v>
      </c>
      <c r="D39" s="38" t="s">
        <v>38</v>
      </c>
      <c r="E39" s="40">
        <f t="shared" si="32"/>
        <v>98913.5</v>
      </c>
      <c r="F39" s="41">
        <v>0</v>
      </c>
      <c r="G39" s="39">
        <v>98913.5</v>
      </c>
      <c r="H39" s="41">
        <f t="shared" si="28"/>
        <v>0</v>
      </c>
      <c r="I39" s="41">
        <v>0</v>
      </c>
      <c r="J39" s="41">
        <v>0</v>
      </c>
      <c r="K39" s="41">
        <f t="shared" si="29"/>
        <v>0</v>
      </c>
      <c r="L39" s="41">
        <v>0</v>
      </c>
      <c r="M39" s="41">
        <v>0</v>
      </c>
      <c r="N39" s="41">
        <f t="shared" si="30"/>
        <v>0</v>
      </c>
      <c r="O39" s="41">
        <v>0</v>
      </c>
      <c r="P39" s="46">
        <v>0</v>
      </c>
      <c r="Q39" s="47" t="s">
        <v>80</v>
      </c>
      <c r="R39" s="47" t="s">
        <v>80</v>
      </c>
    </row>
    <row r="40" spans="1:18" ht="63" x14ac:dyDescent="0.25">
      <c r="A40" s="42" t="s">
        <v>68</v>
      </c>
      <c r="B40" s="108" t="s">
        <v>211</v>
      </c>
      <c r="C40" s="37" t="s">
        <v>9</v>
      </c>
      <c r="D40" s="38" t="s">
        <v>38</v>
      </c>
      <c r="E40" s="40">
        <f t="shared" si="32"/>
        <v>3800.9</v>
      </c>
      <c r="F40" s="41">
        <v>0</v>
      </c>
      <c r="G40" s="39">
        <v>3800.9</v>
      </c>
      <c r="H40" s="41">
        <f t="shared" si="28"/>
        <v>3567</v>
      </c>
      <c r="I40" s="41">
        <v>0</v>
      </c>
      <c r="J40" s="41">
        <v>3567</v>
      </c>
      <c r="K40" s="41">
        <f t="shared" si="29"/>
        <v>3567</v>
      </c>
      <c r="L40" s="41">
        <v>0</v>
      </c>
      <c r="M40" s="41">
        <v>3567</v>
      </c>
      <c r="N40" s="41">
        <f t="shared" si="30"/>
        <v>3567</v>
      </c>
      <c r="O40" s="41">
        <v>0</v>
      </c>
      <c r="P40" s="46">
        <v>3567</v>
      </c>
      <c r="Q40" s="101">
        <f>K40/H40</f>
        <v>1</v>
      </c>
      <c r="R40" s="101">
        <f>N40/H40</f>
        <v>1</v>
      </c>
    </row>
    <row r="41" spans="1:18" ht="63" x14ac:dyDescent="0.25">
      <c r="A41" s="42" t="s">
        <v>87</v>
      </c>
      <c r="B41" s="108" t="s">
        <v>212</v>
      </c>
      <c r="C41" s="37" t="s">
        <v>9</v>
      </c>
      <c r="D41" s="38" t="s">
        <v>38</v>
      </c>
      <c r="E41" s="40">
        <f t="shared" si="32"/>
        <v>713.9</v>
      </c>
      <c r="F41" s="41">
        <v>0</v>
      </c>
      <c r="G41" s="39">
        <v>713.9</v>
      </c>
      <c r="H41" s="41">
        <f t="shared" si="28"/>
        <v>0</v>
      </c>
      <c r="I41" s="41">
        <v>0</v>
      </c>
      <c r="J41" s="41">
        <v>0</v>
      </c>
      <c r="K41" s="41">
        <f t="shared" si="29"/>
        <v>0</v>
      </c>
      <c r="L41" s="41">
        <v>0</v>
      </c>
      <c r="M41" s="41">
        <v>0</v>
      </c>
      <c r="N41" s="41">
        <f t="shared" si="30"/>
        <v>0</v>
      </c>
      <c r="O41" s="41">
        <v>0</v>
      </c>
      <c r="P41" s="46">
        <v>0</v>
      </c>
      <c r="Q41" s="47" t="s">
        <v>80</v>
      </c>
      <c r="R41" s="47" t="s">
        <v>80</v>
      </c>
    </row>
    <row r="42" spans="1:18" ht="78.75" x14ac:dyDescent="0.25">
      <c r="A42" s="42" t="s">
        <v>88</v>
      </c>
      <c r="B42" s="108" t="s">
        <v>116</v>
      </c>
      <c r="C42" s="37" t="s">
        <v>9</v>
      </c>
      <c r="D42" s="38" t="s">
        <v>38</v>
      </c>
      <c r="E42" s="40">
        <f t="shared" si="32"/>
        <v>1110.5999999999999</v>
      </c>
      <c r="F42" s="41">
        <v>0</v>
      </c>
      <c r="G42" s="39">
        <v>1110.5999999999999</v>
      </c>
      <c r="H42" s="41">
        <f t="shared" si="28"/>
        <v>0</v>
      </c>
      <c r="I42" s="41">
        <v>0</v>
      </c>
      <c r="J42" s="41">
        <v>0</v>
      </c>
      <c r="K42" s="41">
        <f t="shared" si="29"/>
        <v>0</v>
      </c>
      <c r="L42" s="41">
        <v>0</v>
      </c>
      <c r="M42" s="41">
        <v>0</v>
      </c>
      <c r="N42" s="41">
        <f t="shared" si="30"/>
        <v>0</v>
      </c>
      <c r="O42" s="41">
        <v>0</v>
      </c>
      <c r="P42" s="46">
        <v>0</v>
      </c>
      <c r="Q42" s="47" t="s">
        <v>80</v>
      </c>
      <c r="R42" s="47" t="s">
        <v>80</v>
      </c>
    </row>
    <row r="43" spans="1:18" ht="78.75" x14ac:dyDescent="0.25">
      <c r="A43" s="42" t="s">
        <v>89</v>
      </c>
      <c r="B43" s="108" t="s">
        <v>205</v>
      </c>
      <c r="C43" s="37" t="s">
        <v>9</v>
      </c>
      <c r="D43" s="38" t="s">
        <v>38</v>
      </c>
      <c r="E43" s="40">
        <f t="shared" si="32"/>
        <v>3694.6</v>
      </c>
      <c r="F43" s="41">
        <v>0</v>
      </c>
      <c r="G43" s="39">
        <v>3694.6</v>
      </c>
      <c r="H43" s="41">
        <f t="shared" si="28"/>
        <v>0</v>
      </c>
      <c r="I43" s="41">
        <v>0</v>
      </c>
      <c r="J43" s="41">
        <v>0</v>
      </c>
      <c r="K43" s="41">
        <f t="shared" si="29"/>
        <v>0</v>
      </c>
      <c r="L43" s="41">
        <v>0</v>
      </c>
      <c r="M43" s="41">
        <v>0</v>
      </c>
      <c r="N43" s="41">
        <f t="shared" si="30"/>
        <v>0</v>
      </c>
      <c r="O43" s="41">
        <v>0</v>
      </c>
      <c r="P43" s="46">
        <v>0</v>
      </c>
      <c r="Q43" s="47" t="s">
        <v>80</v>
      </c>
      <c r="R43" s="47" t="s">
        <v>80</v>
      </c>
    </row>
    <row r="44" spans="1:18" ht="78.75" x14ac:dyDescent="0.25">
      <c r="A44" s="42" t="s">
        <v>130</v>
      </c>
      <c r="B44" s="108" t="s">
        <v>204</v>
      </c>
      <c r="C44" s="37" t="s">
        <v>9</v>
      </c>
      <c r="D44" s="38" t="s">
        <v>38</v>
      </c>
      <c r="E44" s="40">
        <f t="shared" si="32"/>
        <v>1595.4</v>
      </c>
      <c r="F44" s="41">
        <v>0</v>
      </c>
      <c r="G44" s="39">
        <v>1595.4</v>
      </c>
      <c r="H44" s="41">
        <f t="shared" si="28"/>
        <v>0</v>
      </c>
      <c r="I44" s="41">
        <v>0</v>
      </c>
      <c r="J44" s="41">
        <v>0</v>
      </c>
      <c r="K44" s="41">
        <f t="shared" si="29"/>
        <v>0</v>
      </c>
      <c r="L44" s="41">
        <v>0</v>
      </c>
      <c r="M44" s="41">
        <v>0</v>
      </c>
      <c r="N44" s="41">
        <f t="shared" si="30"/>
        <v>0</v>
      </c>
      <c r="O44" s="41">
        <v>0</v>
      </c>
      <c r="P44" s="46">
        <v>0</v>
      </c>
      <c r="Q44" s="47" t="s">
        <v>80</v>
      </c>
      <c r="R44" s="47" t="s">
        <v>80</v>
      </c>
    </row>
    <row r="45" spans="1:18" ht="78.75" x14ac:dyDescent="0.25">
      <c r="A45" s="42" t="s">
        <v>131</v>
      </c>
      <c r="B45" s="108" t="s">
        <v>203</v>
      </c>
      <c r="C45" s="37" t="s">
        <v>9</v>
      </c>
      <c r="D45" s="38" t="s">
        <v>38</v>
      </c>
      <c r="E45" s="40">
        <f t="shared" si="32"/>
        <v>282.10000000000002</v>
      </c>
      <c r="F45" s="41">
        <v>0</v>
      </c>
      <c r="G45" s="39">
        <v>282.10000000000002</v>
      </c>
      <c r="H45" s="41">
        <f t="shared" si="28"/>
        <v>0</v>
      </c>
      <c r="I45" s="41">
        <v>0</v>
      </c>
      <c r="J45" s="41">
        <v>0</v>
      </c>
      <c r="K45" s="41">
        <f t="shared" si="29"/>
        <v>0</v>
      </c>
      <c r="L45" s="41">
        <v>0</v>
      </c>
      <c r="M45" s="41">
        <v>0</v>
      </c>
      <c r="N45" s="41">
        <f t="shared" si="30"/>
        <v>0</v>
      </c>
      <c r="O45" s="41">
        <v>0</v>
      </c>
      <c r="P45" s="46">
        <v>0</v>
      </c>
      <c r="Q45" s="47" t="s">
        <v>80</v>
      </c>
      <c r="R45" s="47" t="s">
        <v>80</v>
      </c>
    </row>
    <row r="46" spans="1:18" ht="63" x14ac:dyDescent="0.25">
      <c r="A46" s="42" t="s">
        <v>132</v>
      </c>
      <c r="B46" s="108" t="s">
        <v>202</v>
      </c>
      <c r="C46" s="37" t="s">
        <v>9</v>
      </c>
      <c r="D46" s="38" t="s">
        <v>38</v>
      </c>
      <c r="E46" s="40">
        <f t="shared" si="32"/>
        <v>789.7</v>
      </c>
      <c r="F46" s="41">
        <v>0</v>
      </c>
      <c r="G46" s="39">
        <v>789.7</v>
      </c>
      <c r="H46" s="41">
        <f t="shared" si="28"/>
        <v>0</v>
      </c>
      <c r="I46" s="41">
        <v>0</v>
      </c>
      <c r="J46" s="41">
        <v>0</v>
      </c>
      <c r="K46" s="41">
        <f t="shared" si="29"/>
        <v>0</v>
      </c>
      <c r="L46" s="41">
        <v>0</v>
      </c>
      <c r="M46" s="41">
        <v>0</v>
      </c>
      <c r="N46" s="41">
        <f t="shared" si="30"/>
        <v>0</v>
      </c>
      <c r="O46" s="41">
        <v>0</v>
      </c>
      <c r="P46" s="46">
        <v>0</v>
      </c>
      <c r="Q46" s="47" t="s">
        <v>80</v>
      </c>
      <c r="R46" s="47" t="s">
        <v>80</v>
      </c>
    </row>
    <row r="47" spans="1:18" ht="63" x14ac:dyDescent="0.25">
      <c r="A47" s="42" t="s">
        <v>133</v>
      </c>
      <c r="B47" s="108" t="s">
        <v>201</v>
      </c>
      <c r="C47" s="37" t="s">
        <v>9</v>
      </c>
      <c r="D47" s="38" t="s">
        <v>38</v>
      </c>
      <c r="E47" s="40">
        <f t="shared" si="32"/>
        <v>1030.9000000000001</v>
      </c>
      <c r="F47" s="41">
        <v>0</v>
      </c>
      <c r="G47" s="39">
        <v>1030.9000000000001</v>
      </c>
      <c r="H47" s="41">
        <f t="shared" si="28"/>
        <v>0</v>
      </c>
      <c r="I47" s="41">
        <v>0</v>
      </c>
      <c r="J47" s="41">
        <v>0</v>
      </c>
      <c r="K47" s="41">
        <f t="shared" si="29"/>
        <v>0</v>
      </c>
      <c r="L47" s="41">
        <v>0</v>
      </c>
      <c r="M47" s="41">
        <v>0</v>
      </c>
      <c r="N47" s="41">
        <f t="shared" si="30"/>
        <v>0</v>
      </c>
      <c r="O47" s="41">
        <v>0</v>
      </c>
      <c r="P47" s="46">
        <v>0</v>
      </c>
      <c r="Q47" s="47" t="s">
        <v>80</v>
      </c>
      <c r="R47" s="47" t="s">
        <v>80</v>
      </c>
    </row>
    <row r="48" spans="1:18" ht="63" x14ac:dyDescent="0.25">
      <c r="A48" s="42" t="s">
        <v>134</v>
      </c>
      <c r="B48" s="108" t="s">
        <v>200</v>
      </c>
      <c r="C48" s="37" t="s">
        <v>9</v>
      </c>
      <c r="D48" s="38" t="s">
        <v>38</v>
      </c>
      <c r="E48" s="40">
        <f t="shared" si="32"/>
        <v>787.9</v>
      </c>
      <c r="F48" s="41">
        <v>0</v>
      </c>
      <c r="G48" s="39">
        <v>787.9</v>
      </c>
      <c r="H48" s="41">
        <f t="shared" si="28"/>
        <v>0</v>
      </c>
      <c r="I48" s="41">
        <v>0</v>
      </c>
      <c r="J48" s="41">
        <v>0</v>
      </c>
      <c r="K48" s="41">
        <f t="shared" si="29"/>
        <v>0</v>
      </c>
      <c r="L48" s="41">
        <v>0</v>
      </c>
      <c r="M48" s="41">
        <v>0</v>
      </c>
      <c r="N48" s="41">
        <f t="shared" si="30"/>
        <v>0</v>
      </c>
      <c r="O48" s="41">
        <v>0</v>
      </c>
      <c r="P48" s="46">
        <v>0</v>
      </c>
      <c r="Q48" s="47" t="s">
        <v>80</v>
      </c>
      <c r="R48" s="47" t="s">
        <v>80</v>
      </c>
    </row>
    <row r="49" spans="1:18" ht="63" x14ac:dyDescent="0.25">
      <c r="A49" s="42" t="s">
        <v>135</v>
      </c>
      <c r="B49" s="108" t="s">
        <v>117</v>
      </c>
      <c r="C49" s="37" t="s">
        <v>9</v>
      </c>
      <c r="D49" s="38" t="s">
        <v>38</v>
      </c>
      <c r="E49" s="40">
        <f t="shared" si="32"/>
        <v>1028.3</v>
      </c>
      <c r="F49" s="41">
        <v>0</v>
      </c>
      <c r="G49" s="39">
        <v>1028.3</v>
      </c>
      <c r="H49" s="41">
        <f t="shared" si="28"/>
        <v>0</v>
      </c>
      <c r="I49" s="41">
        <v>0</v>
      </c>
      <c r="J49" s="41">
        <v>0</v>
      </c>
      <c r="K49" s="41">
        <f t="shared" si="29"/>
        <v>0</v>
      </c>
      <c r="L49" s="41">
        <v>0</v>
      </c>
      <c r="M49" s="41">
        <v>0</v>
      </c>
      <c r="N49" s="41">
        <f t="shared" si="30"/>
        <v>0</v>
      </c>
      <c r="O49" s="41">
        <v>0</v>
      </c>
      <c r="P49" s="46">
        <v>0</v>
      </c>
      <c r="Q49" s="47" t="s">
        <v>80</v>
      </c>
      <c r="R49" s="47" t="s">
        <v>80</v>
      </c>
    </row>
    <row r="50" spans="1:18" ht="63" x14ac:dyDescent="0.25">
      <c r="A50" s="42" t="s">
        <v>136</v>
      </c>
      <c r="B50" s="108" t="s">
        <v>118</v>
      </c>
      <c r="C50" s="37" t="s">
        <v>9</v>
      </c>
      <c r="D50" s="38" t="s">
        <v>38</v>
      </c>
      <c r="E50" s="40">
        <f t="shared" si="32"/>
        <v>774.1</v>
      </c>
      <c r="F50" s="41">
        <v>0</v>
      </c>
      <c r="G50" s="39">
        <v>774.1</v>
      </c>
      <c r="H50" s="41">
        <f t="shared" si="28"/>
        <v>0</v>
      </c>
      <c r="I50" s="41">
        <v>0</v>
      </c>
      <c r="J50" s="41">
        <v>0</v>
      </c>
      <c r="K50" s="41">
        <f t="shared" si="29"/>
        <v>0</v>
      </c>
      <c r="L50" s="41">
        <v>0</v>
      </c>
      <c r="M50" s="41">
        <v>0</v>
      </c>
      <c r="N50" s="41">
        <f t="shared" si="30"/>
        <v>0</v>
      </c>
      <c r="O50" s="41">
        <v>0</v>
      </c>
      <c r="P50" s="46">
        <v>0</v>
      </c>
      <c r="Q50" s="47" t="s">
        <v>80</v>
      </c>
      <c r="R50" s="47" t="s">
        <v>80</v>
      </c>
    </row>
    <row r="51" spans="1:18" ht="47.25" x14ac:dyDescent="0.25">
      <c r="A51" s="42" t="s">
        <v>175</v>
      </c>
      <c r="B51" s="109" t="s">
        <v>213</v>
      </c>
      <c r="C51" s="37" t="s">
        <v>9</v>
      </c>
      <c r="D51" s="38" t="s">
        <v>38</v>
      </c>
      <c r="E51" s="40">
        <f t="shared" si="32"/>
        <v>6660.4</v>
      </c>
      <c r="F51" s="41">
        <v>0</v>
      </c>
      <c r="G51" s="92">
        <v>6660.4</v>
      </c>
      <c r="H51" s="41">
        <f t="shared" ref="H51:H59" si="33">I51+J51</f>
        <v>0</v>
      </c>
      <c r="I51" s="41">
        <v>0</v>
      </c>
      <c r="J51" s="41">
        <v>0</v>
      </c>
      <c r="K51" s="41">
        <f t="shared" ref="K51:K59" si="34">L51+M51</f>
        <v>0</v>
      </c>
      <c r="L51" s="41">
        <v>0</v>
      </c>
      <c r="M51" s="41">
        <v>0</v>
      </c>
      <c r="N51" s="41">
        <f t="shared" ref="N51:N59" si="35">O51+P51</f>
        <v>0</v>
      </c>
      <c r="O51" s="41">
        <v>0</v>
      </c>
      <c r="P51" s="46">
        <v>0</v>
      </c>
      <c r="Q51" s="47" t="s">
        <v>80</v>
      </c>
      <c r="R51" s="47" t="s">
        <v>80</v>
      </c>
    </row>
    <row r="52" spans="1:18" ht="78" customHeight="1" x14ac:dyDescent="0.25">
      <c r="A52" s="42" t="s">
        <v>176</v>
      </c>
      <c r="B52" s="109" t="s">
        <v>214</v>
      </c>
      <c r="C52" s="37" t="s">
        <v>9</v>
      </c>
      <c r="D52" s="38" t="s">
        <v>38</v>
      </c>
      <c r="E52" s="40">
        <f t="shared" si="32"/>
        <v>2730.8</v>
      </c>
      <c r="F52" s="41">
        <v>0</v>
      </c>
      <c r="G52" s="92">
        <v>2730.8</v>
      </c>
      <c r="H52" s="41">
        <f t="shared" si="33"/>
        <v>0</v>
      </c>
      <c r="I52" s="41">
        <v>0</v>
      </c>
      <c r="J52" s="41">
        <v>0</v>
      </c>
      <c r="K52" s="41">
        <f t="shared" si="34"/>
        <v>0</v>
      </c>
      <c r="L52" s="41">
        <v>0</v>
      </c>
      <c r="M52" s="41">
        <v>0</v>
      </c>
      <c r="N52" s="41">
        <f t="shared" si="35"/>
        <v>0</v>
      </c>
      <c r="O52" s="41">
        <v>0</v>
      </c>
      <c r="P52" s="46">
        <v>0</v>
      </c>
      <c r="Q52" s="47" t="s">
        <v>80</v>
      </c>
      <c r="R52" s="47" t="s">
        <v>80</v>
      </c>
    </row>
    <row r="53" spans="1:18" ht="74.25" customHeight="1" x14ac:dyDescent="0.25">
      <c r="A53" s="42" t="s">
        <v>177</v>
      </c>
      <c r="B53" s="109" t="s">
        <v>215</v>
      </c>
      <c r="C53" s="37" t="s">
        <v>9</v>
      </c>
      <c r="D53" s="38" t="s">
        <v>38</v>
      </c>
      <c r="E53" s="40">
        <f t="shared" si="32"/>
        <v>769.5</v>
      </c>
      <c r="F53" s="41">
        <v>0</v>
      </c>
      <c r="G53" s="92">
        <v>769.5</v>
      </c>
      <c r="H53" s="41">
        <f t="shared" si="33"/>
        <v>0</v>
      </c>
      <c r="I53" s="41">
        <v>0</v>
      </c>
      <c r="J53" s="41">
        <v>0</v>
      </c>
      <c r="K53" s="41">
        <f t="shared" si="34"/>
        <v>0</v>
      </c>
      <c r="L53" s="41">
        <v>0</v>
      </c>
      <c r="M53" s="41">
        <v>0</v>
      </c>
      <c r="N53" s="41">
        <f t="shared" si="35"/>
        <v>0</v>
      </c>
      <c r="O53" s="41">
        <v>0</v>
      </c>
      <c r="P53" s="46">
        <v>0</v>
      </c>
      <c r="Q53" s="47" t="s">
        <v>80</v>
      </c>
      <c r="R53" s="47" t="s">
        <v>80</v>
      </c>
    </row>
    <row r="54" spans="1:18" ht="47.25" x14ac:dyDescent="0.25">
      <c r="A54" s="42" t="s">
        <v>178</v>
      </c>
      <c r="B54" s="109" t="s">
        <v>216</v>
      </c>
      <c r="C54" s="37" t="s">
        <v>9</v>
      </c>
      <c r="D54" s="38" t="s">
        <v>38</v>
      </c>
      <c r="E54" s="40">
        <f t="shared" si="32"/>
        <v>1165.5999999999999</v>
      </c>
      <c r="F54" s="41">
        <v>0</v>
      </c>
      <c r="G54" s="92">
        <v>1165.5999999999999</v>
      </c>
      <c r="H54" s="41">
        <f t="shared" si="33"/>
        <v>0</v>
      </c>
      <c r="I54" s="41">
        <v>0</v>
      </c>
      <c r="J54" s="41">
        <v>0</v>
      </c>
      <c r="K54" s="41">
        <f t="shared" si="34"/>
        <v>0</v>
      </c>
      <c r="L54" s="41">
        <v>0</v>
      </c>
      <c r="M54" s="41">
        <v>0</v>
      </c>
      <c r="N54" s="41">
        <f t="shared" si="35"/>
        <v>0</v>
      </c>
      <c r="O54" s="41">
        <v>0</v>
      </c>
      <c r="P54" s="46">
        <v>0</v>
      </c>
      <c r="Q54" s="47" t="s">
        <v>80</v>
      </c>
      <c r="R54" s="47" t="s">
        <v>80</v>
      </c>
    </row>
    <row r="55" spans="1:18" ht="69.75" customHeight="1" x14ac:dyDescent="0.25">
      <c r="A55" s="42" t="s">
        <v>179</v>
      </c>
      <c r="B55" s="109" t="s">
        <v>217</v>
      </c>
      <c r="C55" s="37" t="s">
        <v>9</v>
      </c>
      <c r="D55" s="38" t="s">
        <v>38</v>
      </c>
      <c r="E55" s="40">
        <f t="shared" si="32"/>
        <v>1837.4</v>
      </c>
      <c r="F55" s="41">
        <v>0</v>
      </c>
      <c r="G55" s="92">
        <v>1837.4</v>
      </c>
      <c r="H55" s="41">
        <f t="shared" si="33"/>
        <v>0</v>
      </c>
      <c r="I55" s="41">
        <v>0</v>
      </c>
      <c r="J55" s="41">
        <v>0</v>
      </c>
      <c r="K55" s="41">
        <f t="shared" si="34"/>
        <v>0</v>
      </c>
      <c r="L55" s="41">
        <v>0</v>
      </c>
      <c r="M55" s="41">
        <v>0</v>
      </c>
      <c r="N55" s="41">
        <f t="shared" si="35"/>
        <v>0</v>
      </c>
      <c r="O55" s="41">
        <v>0</v>
      </c>
      <c r="P55" s="46">
        <v>0</v>
      </c>
      <c r="Q55" s="47" t="s">
        <v>80</v>
      </c>
      <c r="R55" s="47" t="s">
        <v>80</v>
      </c>
    </row>
    <row r="56" spans="1:18" ht="63" x14ac:dyDescent="0.25">
      <c r="A56" s="42" t="s">
        <v>180</v>
      </c>
      <c r="B56" s="109" t="s">
        <v>218</v>
      </c>
      <c r="C56" s="37" t="s">
        <v>9</v>
      </c>
      <c r="D56" s="38" t="s">
        <v>38</v>
      </c>
      <c r="E56" s="40">
        <f t="shared" si="32"/>
        <v>2065.1999999999998</v>
      </c>
      <c r="F56" s="41">
        <v>0</v>
      </c>
      <c r="G56" s="92">
        <v>2065.1999999999998</v>
      </c>
      <c r="H56" s="41">
        <f t="shared" si="33"/>
        <v>0</v>
      </c>
      <c r="I56" s="41">
        <v>0</v>
      </c>
      <c r="J56" s="41">
        <v>0</v>
      </c>
      <c r="K56" s="41">
        <f t="shared" si="34"/>
        <v>0</v>
      </c>
      <c r="L56" s="41">
        <v>0</v>
      </c>
      <c r="M56" s="41">
        <v>0</v>
      </c>
      <c r="N56" s="41">
        <f t="shared" si="35"/>
        <v>0</v>
      </c>
      <c r="O56" s="41">
        <v>0</v>
      </c>
      <c r="P56" s="46">
        <v>0</v>
      </c>
      <c r="Q56" s="47" t="s">
        <v>80</v>
      </c>
      <c r="R56" s="47" t="s">
        <v>80</v>
      </c>
    </row>
    <row r="57" spans="1:18" ht="47.25" x14ac:dyDescent="0.25">
      <c r="A57" s="42" t="s">
        <v>181</v>
      </c>
      <c r="B57" s="109" t="s">
        <v>219</v>
      </c>
      <c r="C57" s="37" t="s">
        <v>9</v>
      </c>
      <c r="D57" s="38" t="s">
        <v>38</v>
      </c>
      <c r="E57" s="40">
        <f t="shared" si="32"/>
        <v>968.2</v>
      </c>
      <c r="F57" s="41">
        <v>0</v>
      </c>
      <c r="G57" s="92">
        <v>968.2</v>
      </c>
      <c r="H57" s="41">
        <f t="shared" si="33"/>
        <v>0</v>
      </c>
      <c r="I57" s="41">
        <v>0</v>
      </c>
      <c r="J57" s="41">
        <v>0</v>
      </c>
      <c r="K57" s="41">
        <f t="shared" si="34"/>
        <v>0</v>
      </c>
      <c r="L57" s="41">
        <v>0</v>
      </c>
      <c r="M57" s="41">
        <v>0</v>
      </c>
      <c r="N57" s="41">
        <f t="shared" si="35"/>
        <v>0</v>
      </c>
      <c r="O57" s="41">
        <v>0</v>
      </c>
      <c r="P57" s="46">
        <v>0</v>
      </c>
      <c r="Q57" s="47" t="s">
        <v>80</v>
      </c>
      <c r="R57" s="47" t="s">
        <v>80</v>
      </c>
    </row>
    <row r="58" spans="1:18" ht="63" x14ac:dyDescent="0.25">
      <c r="A58" s="42" t="s">
        <v>182</v>
      </c>
      <c r="B58" s="109" t="s">
        <v>220</v>
      </c>
      <c r="C58" s="37" t="s">
        <v>9</v>
      </c>
      <c r="D58" s="38" t="s">
        <v>38</v>
      </c>
      <c r="E58" s="40">
        <f t="shared" si="32"/>
        <v>9441.7999999999993</v>
      </c>
      <c r="F58" s="41">
        <v>0</v>
      </c>
      <c r="G58" s="92">
        <v>9441.7999999999993</v>
      </c>
      <c r="H58" s="41">
        <f t="shared" si="33"/>
        <v>0</v>
      </c>
      <c r="I58" s="41">
        <v>0</v>
      </c>
      <c r="J58" s="41">
        <v>0</v>
      </c>
      <c r="K58" s="41">
        <f t="shared" si="34"/>
        <v>0</v>
      </c>
      <c r="L58" s="41">
        <v>0</v>
      </c>
      <c r="M58" s="41">
        <v>0</v>
      </c>
      <c r="N58" s="41">
        <f t="shared" si="35"/>
        <v>0</v>
      </c>
      <c r="O58" s="41">
        <v>0</v>
      </c>
      <c r="P58" s="46">
        <v>0</v>
      </c>
      <c r="Q58" s="47" t="s">
        <v>80</v>
      </c>
      <c r="R58" s="47" t="s">
        <v>80</v>
      </c>
    </row>
    <row r="59" spans="1:18" ht="68.25" customHeight="1" x14ac:dyDescent="0.25">
      <c r="A59" s="42" t="s">
        <v>183</v>
      </c>
      <c r="B59" s="110" t="s">
        <v>221</v>
      </c>
      <c r="C59" s="37" t="s">
        <v>9</v>
      </c>
      <c r="D59" s="38" t="s">
        <v>38</v>
      </c>
      <c r="E59" s="40">
        <f t="shared" si="32"/>
        <v>2481.9</v>
      </c>
      <c r="F59" s="41">
        <v>0</v>
      </c>
      <c r="G59" s="92">
        <v>2481.9</v>
      </c>
      <c r="H59" s="41">
        <f t="shared" si="33"/>
        <v>0</v>
      </c>
      <c r="I59" s="41">
        <v>0</v>
      </c>
      <c r="J59" s="41">
        <v>0</v>
      </c>
      <c r="K59" s="41">
        <f t="shared" si="34"/>
        <v>0</v>
      </c>
      <c r="L59" s="41">
        <v>0</v>
      </c>
      <c r="M59" s="41">
        <v>0</v>
      </c>
      <c r="N59" s="41">
        <f t="shared" si="35"/>
        <v>0</v>
      </c>
      <c r="O59" s="41">
        <v>0</v>
      </c>
      <c r="P59" s="46">
        <v>0</v>
      </c>
      <c r="Q59" s="47" t="s">
        <v>80</v>
      </c>
      <c r="R59" s="47" t="s">
        <v>80</v>
      </c>
    </row>
    <row r="60" spans="1:18" ht="40.15" customHeight="1" x14ac:dyDescent="0.25">
      <c r="A60" s="42" t="s">
        <v>129</v>
      </c>
      <c r="B60" s="133" t="s">
        <v>119</v>
      </c>
      <c r="C60" s="134"/>
      <c r="D60" s="135"/>
      <c r="E60" s="40">
        <f>E61</f>
        <v>2525.8000000000002</v>
      </c>
      <c r="F60" s="40">
        <f t="shared" ref="F60:G60" si="36">F61</f>
        <v>0</v>
      </c>
      <c r="G60" s="40">
        <f t="shared" si="36"/>
        <v>2525.8000000000002</v>
      </c>
      <c r="H60" s="41">
        <f t="shared" ref="H60" si="37">J60</f>
        <v>0</v>
      </c>
      <c r="I60" s="41">
        <v>0</v>
      </c>
      <c r="J60" s="41">
        <v>0</v>
      </c>
      <c r="K60" s="41">
        <f t="shared" ref="K60" si="38">L60+M60</f>
        <v>0</v>
      </c>
      <c r="L60" s="41">
        <v>0</v>
      </c>
      <c r="M60" s="41">
        <v>0</v>
      </c>
      <c r="N60" s="41">
        <f t="shared" ref="N60" si="39">O60+P60</f>
        <v>0</v>
      </c>
      <c r="O60" s="41">
        <f t="shared" ref="O60" si="40">L60</f>
        <v>0</v>
      </c>
      <c r="P60" s="46">
        <f t="shared" ref="P60" si="41">M60</f>
        <v>0</v>
      </c>
      <c r="Q60" s="47" t="s">
        <v>80</v>
      </c>
      <c r="R60" s="47" t="s">
        <v>80</v>
      </c>
    </row>
    <row r="61" spans="1:18" ht="63" x14ac:dyDescent="0.25">
      <c r="A61" s="42" t="s">
        <v>137</v>
      </c>
      <c r="B61" s="111" t="s">
        <v>120</v>
      </c>
      <c r="C61" s="54" t="s">
        <v>9</v>
      </c>
      <c r="D61" s="54" t="s">
        <v>38</v>
      </c>
      <c r="E61" s="40">
        <f t="shared" ref="E61:E65" si="42">F61+G61</f>
        <v>2525.8000000000002</v>
      </c>
      <c r="F61" s="41">
        <v>0</v>
      </c>
      <c r="G61" s="44">
        <v>2525.8000000000002</v>
      </c>
      <c r="H61" s="41">
        <f>I61+J61</f>
        <v>0</v>
      </c>
      <c r="I61" s="41">
        <v>0</v>
      </c>
      <c r="J61" s="41">
        <v>0</v>
      </c>
      <c r="K61" s="41">
        <f>L61+M61</f>
        <v>0</v>
      </c>
      <c r="L61" s="41">
        <v>0</v>
      </c>
      <c r="M61" s="41">
        <v>0</v>
      </c>
      <c r="N61" s="41">
        <f>O61+P61</f>
        <v>0</v>
      </c>
      <c r="O61" s="41">
        <v>0</v>
      </c>
      <c r="P61" s="46">
        <v>0</v>
      </c>
      <c r="Q61" s="47" t="s">
        <v>80</v>
      </c>
      <c r="R61" s="47" t="s">
        <v>80</v>
      </c>
    </row>
    <row r="62" spans="1:18" ht="31.15" customHeight="1" x14ac:dyDescent="0.25">
      <c r="A62" s="42" t="s">
        <v>185</v>
      </c>
      <c r="B62" s="133" t="s">
        <v>184</v>
      </c>
      <c r="C62" s="134"/>
      <c r="D62" s="135"/>
      <c r="E62" s="96">
        <f>SUM(E63:E65)</f>
        <v>1491.5</v>
      </c>
      <c r="F62" s="96">
        <f t="shared" ref="F62:P62" si="43">SUM(F63:F65)</f>
        <v>0</v>
      </c>
      <c r="G62" s="96">
        <f>SUM(G63:G65)</f>
        <v>1491.5</v>
      </c>
      <c r="H62" s="40">
        <f t="shared" si="43"/>
        <v>0</v>
      </c>
      <c r="I62" s="40">
        <f t="shared" si="43"/>
        <v>0</v>
      </c>
      <c r="J62" s="40">
        <f t="shared" si="43"/>
        <v>0</v>
      </c>
      <c r="K62" s="40">
        <f t="shared" si="43"/>
        <v>0</v>
      </c>
      <c r="L62" s="40">
        <f t="shared" si="43"/>
        <v>0</v>
      </c>
      <c r="M62" s="40">
        <f t="shared" si="43"/>
        <v>0</v>
      </c>
      <c r="N62" s="40">
        <f t="shared" si="43"/>
        <v>0</v>
      </c>
      <c r="O62" s="40">
        <f t="shared" si="43"/>
        <v>0</v>
      </c>
      <c r="P62" s="40">
        <f t="shared" si="43"/>
        <v>0</v>
      </c>
      <c r="Q62" s="47" t="s">
        <v>80</v>
      </c>
      <c r="R62" s="47" t="s">
        <v>80</v>
      </c>
    </row>
    <row r="63" spans="1:18" ht="94.5" x14ac:dyDescent="0.25">
      <c r="A63" s="42" t="s">
        <v>187</v>
      </c>
      <c r="B63" s="106" t="s">
        <v>222</v>
      </c>
      <c r="C63" s="54" t="s">
        <v>9</v>
      </c>
      <c r="D63" s="54" t="s">
        <v>38</v>
      </c>
      <c r="E63" s="40">
        <f t="shared" si="42"/>
        <v>573.79999999999995</v>
      </c>
      <c r="F63" s="41">
        <v>0</v>
      </c>
      <c r="G63" s="103">
        <v>573.79999999999995</v>
      </c>
      <c r="H63" s="41">
        <f t="shared" ref="H63:H65" si="44">I63+J63</f>
        <v>0</v>
      </c>
      <c r="I63" s="41">
        <v>0</v>
      </c>
      <c r="J63" s="41">
        <v>0</v>
      </c>
      <c r="K63" s="41">
        <f>L63+M63</f>
        <v>0</v>
      </c>
      <c r="L63" s="41">
        <v>0</v>
      </c>
      <c r="M63" s="41">
        <v>0</v>
      </c>
      <c r="N63" s="41">
        <f>O63+P63</f>
        <v>0</v>
      </c>
      <c r="O63" s="41">
        <v>0</v>
      </c>
      <c r="P63" s="41">
        <v>0</v>
      </c>
      <c r="Q63" s="47" t="s">
        <v>80</v>
      </c>
      <c r="R63" s="47" t="s">
        <v>80</v>
      </c>
    </row>
    <row r="64" spans="1:18" ht="94.5" x14ac:dyDescent="0.25">
      <c r="A64" s="42" t="s">
        <v>188</v>
      </c>
      <c r="B64" s="106" t="s">
        <v>223</v>
      </c>
      <c r="C64" s="54" t="s">
        <v>9</v>
      </c>
      <c r="D64" s="54" t="s">
        <v>38</v>
      </c>
      <c r="E64" s="40">
        <f t="shared" si="42"/>
        <v>382.2</v>
      </c>
      <c r="F64" s="41">
        <v>0</v>
      </c>
      <c r="G64" s="103">
        <v>382.2</v>
      </c>
      <c r="H64" s="41">
        <f t="shared" si="44"/>
        <v>0</v>
      </c>
      <c r="I64" s="41">
        <v>0</v>
      </c>
      <c r="J64" s="41">
        <v>0</v>
      </c>
      <c r="K64" s="41">
        <f t="shared" ref="K64:K65" si="45">L64+M64</f>
        <v>0</v>
      </c>
      <c r="L64" s="41">
        <v>0</v>
      </c>
      <c r="M64" s="41">
        <v>0</v>
      </c>
      <c r="N64" s="41">
        <f t="shared" ref="N64:N65" si="46">O64+P64</f>
        <v>0</v>
      </c>
      <c r="O64" s="41">
        <v>0</v>
      </c>
      <c r="P64" s="41">
        <v>0</v>
      </c>
      <c r="Q64" s="47" t="s">
        <v>80</v>
      </c>
      <c r="R64" s="47" t="s">
        <v>80</v>
      </c>
    </row>
    <row r="65" spans="1:18" ht="94.5" x14ac:dyDescent="0.25">
      <c r="A65" s="42" t="s">
        <v>189</v>
      </c>
      <c r="B65" s="106" t="s">
        <v>224</v>
      </c>
      <c r="C65" s="54" t="s">
        <v>9</v>
      </c>
      <c r="D65" s="54" t="s">
        <v>38</v>
      </c>
      <c r="E65" s="40">
        <f t="shared" si="42"/>
        <v>535.5</v>
      </c>
      <c r="F65" s="41">
        <v>0</v>
      </c>
      <c r="G65" s="103">
        <v>535.5</v>
      </c>
      <c r="H65" s="41">
        <f t="shared" si="44"/>
        <v>0</v>
      </c>
      <c r="I65" s="41">
        <v>0</v>
      </c>
      <c r="J65" s="41">
        <v>0</v>
      </c>
      <c r="K65" s="41">
        <f t="shared" si="45"/>
        <v>0</v>
      </c>
      <c r="L65" s="41">
        <v>0</v>
      </c>
      <c r="M65" s="41">
        <v>0</v>
      </c>
      <c r="N65" s="41">
        <f t="shared" si="46"/>
        <v>0</v>
      </c>
      <c r="O65" s="41">
        <v>0</v>
      </c>
      <c r="P65" s="41">
        <v>0</v>
      </c>
      <c r="Q65" s="47" t="s">
        <v>80</v>
      </c>
      <c r="R65" s="47" t="s">
        <v>80</v>
      </c>
    </row>
    <row r="66" spans="1:18" x14ac:dyDescent="0.25">
      <c r="A66" s="42" t="s">
        <v>73</v>
      </c>
      <c r="B66" s="129" t="s">
        <v>72</v>
      </c>
      <c r="C66" s="130"/>
      <c r="D66" s="131"/>
      <c r="E66" s="40">
        <f>E67</f>
        <v>4364.5</v>
      </c>
      <c r="F66" s="40">
        <f t="shared" ref="F66:G66" si="47">F67</f>
        <v>0</v>
      </c>
      <c r="G66" s="40">
        <f t="shared" si="47"/>
        <v>4364.5</v>
      </c>
      <c r="H66" s="40">
        <f t="shared" ref="H66" si="48">H67</f>
        <v>378.4</v>
      </c>
      <c r="I66" s="40">
        <f t="shared" ref="I66" si="49">I67</f>
        <v>0</v>
      </c>
      <c r="J66" s="40">
        <f t="shared" ref="J66" si="50">J67</f>
        <v>378.4</v>
      </c>
      <c r="K66" s="40">
        <f t="shared" ref="K66" si="51">K67</f>
        <v>378.4</v>
      </c>
      <c r="L66" s="40">
        <f t="shared" ref="L66" si="52">L67</f>
        <v>0</v>
      </c>
      <c r="M66" s="40">
        <f t="shared" ref="M66" si="53">M67</f>
        <v>378.4</v>
      </c>
      <c r="N66" s="40">
        <f t="shared" ref="N66" si="54">N67</f>
        <v>378.4</v>
      </c>
      <c r="O66" s="40">
        <f t="shared" ref="O66" si="55">O67</f>
        <v>0</v>
      </c>
      <c r="P66" s="40">
        <f t="shared" ref="P66" si="56">P67</f>
        <v>378.4</v>
      </c>
      <c r="Q66" s="100">
        <f>K66/H66</f>
        <v>1</v>
      </c>
      <c r="R66" s="100">
        <f>N66/H66</f>
        <v>1</v>
      </c>
    </row>
    <row r="67" spans="1:18" x14ac:dyDescent="0.25">
      <c r="A67" s="42" t="s">
        <v>91</v>
      </c>
      <c r="B67" s="129" t="s">
        <v>90</v>
      </c>
      <c r="C67" s="130"/>
      <c r="D67" s="131"/>
      <c r="E67" s="40">
        <f>SUM(E68:E75)</f>
        <v>4364.5</v>
      </c>
      <c r="F67" s="40">
        <f t="shared" ref="F67:P67" si="57">SUM(F68:F75)</f>
        <v>0</v>
      </c>
      <c r="G67" s="40">
        <f t="shared" si="57"/>
        <v>4364.5</v>
      </c>
      <c r="H67" s="40">
        <f t="shared" si="57"/>
        <v>378.4</v>
      </c>
      <c r="I67" s="40">
        <f t="shared" si="57"/>
        <v>0</v>
      </c>
      <c r="J67" s="40">
        <f t="shared" si="57"/>
        <v>378.4</v>
      </c>
      <c r="K67" s="40">
        <f t="shared" si="57"/>
        <v>378.4</v>
      </c>
      <c r="L67" s="40">
        <f t="shared" si="57"/>
        <v>0</v>
      </c>
      <c r="M67" s="40">
        <f t="shared" si="57"/>
        <v>378.4</v>
      </c>
      <c r="N67" s="40">
        <f t="shared" si="57"/>
        <v>378.4</v>
      </c>
      <c r="O67" s="40">
        <f t="shared" si="57"/>
        <v>0</v>
      </c>
      <c r="P67" s="40">
        <f t="shared" si="57"/>
        <v>378.4</v>
      </c>
      <c r="Q67" s="100">
        <f>K67/H67</f>
        <v>1</v>
      </c>
      <c r="R67" s="100">
        <f>N67/H67</f>
        <v>1</v>
      </c>
    </row>
    <row r="68" spans="1:18" ht="47.25" x14ac:dyDescent="0.25">
      <c r="A68" s="42" t="s">
        <v>92</v>
      </c>
      <c r="B68" s="112" t="s">
        <v>121</v>
      </c>
      <c r="C68" s="55" t="s">
        <v>9</v>
      </c>
      <c r="D68" s="54" t="s">
        <v>38</v>
      </c>
      <c r="E68" s="40">
        <f t="shared" ref="E68:E75" si="58">F68+G68</f>
        <v>261.89999999999998</v>
      </c>
      <c r="F68" s="41">
        <v>0</v>
      </c>
      <c r="G68" s="44">
        <v>261.89999999999998</v>
      </c>
      <c r="H68" s="41">
        <f t="shared" ref="H68:H75" si="59">I68+J68</f>
        <v>0</v>
      </c>
      <c r="I68" s="41">
        <v>0</v>
      </c>
      <c r="J68" s="41">
        <v>0</v>
      </c>
      <c r="K68" s="41">
        <f t="shared" ref="K68:K75" si="60">L68+M68</f>
        <v>0</v>
      </c>
      <c r="L68" s="41">
        <v>0</v>
      </c>
      <c r="M68" s="41">
        <v>0</v>
      </c>
      <c r="N68" s="41">
        <f t="shared" ref="N68:N75" si="61">O68+P68</f>
        <v>0</v>
      </c>
      <c r="O68" s="41">
        <v>0</v>
      </c>
      <c r="P68" s="46">
        <v>0</v>
      </c>
      <c r="Q68" s="47" t="s">
        <v>80</v>
      </c>
      <c r="R68" s="47" t="s">
        <v>80</v>
      </c>
    </row>
    <row r="69" spans="1:18" ht="47.25" x14ac:dyDescent="0.25">
      <c r="A69" s="42" t="s">
        <v>138</v>
      </c>
      <c r="B69" s="112" t="s">
        <v>122</v>
      </c>
      <c r="C69" s="55" t="s">
        <v>9</v>
      </c>
      <c r="D69" s="54" t="s">
        <v>38</v>
      </c>
      <c r="E69" s="40">
        <f t="shared" si="58"/>
        <v>372.6</v>
      </c>
      <c r="F69" s="41"/>
      <c r="G69" s="44">
        <v>372.6</v>
      </c>
      <c r="H69" s="41">
        <f t="shared" si="59"/>
        <v>0</v>
      </c>
      <c r="I69" s="41">
        <v>0</v>
      </c>
      <c r="J69" s="41">
        <v>0</v>
      </c>
      <c r="K69" s="41">
        <f t="shared" si="60"/>
        <v>0</v>
      </c>
      <c r="L69" s="41">
        <v>0</v>
      </c>
      <c r="M69" s="41">
        <v>0</v>
      </c>
      <c r="N69" s="41">
        <f t="shared" si="61"/>
        <v>0</v>
      </c>
      <c r="O69" s="41">
        <v>0</v>
      </c>
      <c r="P69" s="46">
        <v>0</v>
      </c>
      <c r="Q69" s="47" t="s">
        <v>80</v>
      </c>
      <c r="R69" s="47" t="s">
        <v>80</v>
      </c>
    </row>
    <row r="70" spans="1:18" ht="47.25" x14ac:dyDescent="0.25">
      <c r="A70" s="42" t="s">
        <v>139</v>
      </c>
      <c r="B70" s="112" t="s">
        <v>123</v>
      </c>
      <c r="C70" s="55" t="s">
        <v>9</v>
      </c>
      <c r="D70" s="54" t="s">
        <v>38</v>
      </c>
      <c r="E70" s="40">
        <f t="shared" si="58"/>
        <v>132.1</v>
      </c>
      <c r="F70" s="41"/>
      <c r="G70" s="44">
        <v>132.1</v>
      </c>
      <c r="H70" s="41">
        <f t="shared" si="59"/>
        <v>0</v>
      </c>
      <c r="I70" s="41">
        <v>0</v>
      </c>
      <c r="J70" s="41">
        <v>0</v>
      </c>
      <c r="K70" s="41">
        <f t="shared" si="60"/>
        <v>0</v>
      </c>
      <c r="L70" s="41">
        <v>0</v>
      </c>
      <c r="M70" s="41">
        <v>0</v>
      </c>
      <c r="N70" s="41">
        <f t="shared" si="61"/>
        <v>0</v>
      </c>
      <c r="O70" s="41">
        <v>0</v>
      </c>
      <c r="P70" s="46">
        <v>0</v>
      </c>
      <c r="Q70" s="47" t="s">
        <v>80</v>
      </c>
      <c r="R70" s="47" t="s">
        <v>80</v>
      </c>
    </row>
    <row r="71" spans="1:18" ht="47.25" x14ac:dyDescent="0.25">
      <c r="A71" s="42" t="s">
        <v>92</v>
      </c>
      <c r="B71" s="112" t="s">
        <v>124</v>
      </c>
      <c r="C71" s="55" t="s">
        <v>9</v>
      </c>
      <c r="D71" s="54" t="s">
        <v>38</v>
      </c>
      <c r="E71" s="40">
        <f t="shared" si="58"/>
        <v>498.1</v>
      </c>
      <c r="F71" s="41"/>
      <c r="G71" s="44">
        <v>498.1</v>
      </c>
      <c r="H71" s="41">
        <f t="shared" si="59"/>
        <v>0</v>
      </c>
      <c r="I71" s="41">
        <v>0</v>
      </c>
      <c r="J71" s="41">
        <v>0</v>
      </c>
      <c r="K71" s="41">
        <f t="shared" si="60"/>
        <v>0</v>
      </c>
      <c r="L71" s="41">
        <v>0</v>
      </c>
      <c r="M71" s="41">
        <v>0</v>
      </c>
      <c r="N71" s="41">
        <f t="shared" si="61"/>
        <v>0</v>
      </c>
      <c r="O71" s="41">
        <v>0</v>
      </c>
      <c r="P71" s="46">
        <v>0</v>
      </c>
      <c r="Q71" s="47" t="s">
        <v>80</v>
      </c>
      <c r="R71" s="47" t="s">
        <v>80</v>
      </c>
    </row>
    <row r="72" spans="1:18" ht="47.25" x14ac:dyDescent="0.25">
      <c r="A72" s="42" t="s">
        <v>140</v>
      </c>
      <c r="B72" s="112" t="s">
        <v>125</v>
      </c>
      <c r="C72" s="55" t="s">
        <v>9</v>
      </c>
      <c r="D72" s="54" t="s">
        <v>38</v>
      </c>
      <c r="E72" s="40">
        <f t="shared" si="58"/>
        <v>378.4</v>
      </c>
      <c r="F72" s="41"/>
      <c r="G72" s="44">
        <v>378.4</v>
      </c>
      <c r="H72" s="41">
        <f t="shared" si="59"/>
        <v>378.4</v>
      </c>
      <c r="I72" s="41">
        <v>0</v>
      </c>
      <c r="J72" s="41">
        <v>378.4</v>
      </c>
      <c r="K72" s="41">
        <f t="shared" si="60"/>
        <v>378.4</v>
      </c>
      <c r="L72" s="41">
        <v>0</v>
      </c>
      <c r="M72" s="41">
        <v>378.4</v>
      </c>
      <c r="N72" s="41">
        <f t="shared" si="61"/>
        <v>378.4</v>
      </c>
      <c r="O72" s="41">
        <v>0</v>
      </c>
      <c r="P72" s="41">
        <v>378.4</v>
      </c>
      <c r="Q72" s="100">
        <f>K72/H72</f>
        <v>1</v>
      </c>
      <c r="R72" s="100">
        <f>N72/H72</f>
        <v>1</v>
      </c>
    </row>
    <row r="73" spans="1:18" ht="47.25" x14ac:dyDescent="0.25">
      <c r="A73" s="42" t="s">
        <v>141</v>
      </c>
      <c r="B73" s="112" t="s">
        <v>126</v>
      </c>
      <c r="C73" s="55" t="s">
        <v>9</v>
      </c>
      <c r="D73" s="54" t="s">
        <v>38</v>
      </c>
      <c r="E73" s="40">
        <f t="shared" si="58"/>
        <v>338.2</v>
      </c>
      <c r="F73" s="41"/>
      <c r="G73" s="44">
        <v>338.2</v>
      </c>
      <c r="H73" s="41">
        <f t="shared" si="59"/>
        <v>0</v>
      </c>
      <c r="I73" s="41">
        <v>0</v>
      </c>
      <c r="J73" s="41">
        <v>0</v>
      </c>
      <c r="K73" s="41">
        <f t="shared" si="60"/>
        <v>0</v>
      </c>
      <c r="L73" s="41">
        <v>0</v>
      </c>
      <c r="M73" s="41">
        <v>0</v>
      </c>
      <c r="N73" s="41">
        <f t="shared" si="61"/>
        <v>0</v>
      </c>
      <c r="O73" s="41">
        <v>0</v>
      </c>
      <c r="P73" s="46">
        <v>0</v>
      </c>
      <c r="Q73" s="47" t="s">
        <v>80</v>
      </c>
      <c r="R73" s="47" t="s">
        <v>80</v>
      </c>
    </row>
    <row r="74" spans="1:18" ht="47.25" x14ac:dyDescent="0.25">
      <c r="A74" s="42" t="s">
        <v>92</v>
      </c>
      <c r="B74" s="112" t="s">
        <v>127</v>
      </c>
      <c r="C74" s="55" t="s">
        <v>9</v>
      </c>
      <c r="D74" s="54" t="s">
        <v>38</v>
      </c>
      <c r="E74" s="40">
        <f t="shared" si="58"/>
        <v>1043.5999999999999</v>
      </c>
      <c r="F74" s="41"/>
      <c r="G74" s="44">
        <v>1043.5999999999999</v>
      </c>
      <c r="H74" s="41">
        <f t="shared" si="59"/>
        <v>0</v>
      </c>
      <c r="I74" s="41">
        <v>0</v>
      </c>
      <c r="J74" s="41">
        <v>0</v>
      </c>
      <c r="K74" s="41">
        <f t="shared" si="60"/>
        <v>0</v>
      </c>
      <c r="L74" s="41">
        <v>0</v>
      </c>
      <c r="M74" s="41">
        <v>0</v>
      </c>
      <c r="N74" s="41">
        <f t="shared" si="61"/>
        <v>0</v>
      </c>
      <c r="O74" s="41">
        <v>0</v>
      </c>
      <c r="P74" s="46">
        <v>0</v>
      </c>
      <c r="Q74" s="47" t="s">
        <v>80</v>
      </c>
      <c r="R74" s="47" t="s">
        <v>80</v>
      </c>
    </row>
    <row r="75" spans="1:18" ht="47.25" x14ac:dyDescent="0.25">
      <c r="A75" s="42" t="s">
        <v>142</v>
      </c>
      <c r="B75" s="112" t="s">
        <v>128</v>
      </c>
      <c r="C75" s="55" t="s">
        <v>9</v>
      </c>
      <c r="D75" s="54" t="s">
        <v>38</v>
      </c>
      <c r="E75" s="40">
        <f t="shared" si="58"/>
        <v>1339.6</v>
      </c>
      <c r="F75" s="41"/>
      <c r="G75" s="44">
        <v>1339.6</v>
      </c>
      <c r="H75" s="41">
        <f t="shared" si="59"/>
        <v>0</v>
      </c>
      <c r="I75" s="41">
        <v>0</v>
      </c>
      <c r="J75" s="41">
        <v>0</v>
      </c>
      <c r="K75" s="41">
        <f t="shared" si="60"/>
        <v>0</v>
      </c>
      <c r="L75" s="41">
        <v>0</v>
      </c>
      <c r="M75" s="41">
        <v>0</v>
      </c>
      <c r="N75" s="41">
        <f t="shared" si="61"/>
        <v>0</v>
      </c>
      <c r="O75" s="41">
        <v>0</v>
      </c>
      <c r="P75" s="46">
        <v>0</v>
      </c>
      <c r="Q75" s="47" t="s">
        <v>80</v>
      </c>
      <c r="R75" s="47" t="s">
        <v>80</v>
      </c>
    </row>
    <row r="76" spans="1:18" x14ac:dyDescent="0.25">
      <c r="A76" s="42" t="s">
        <v>74</v>
      </c>
      <c r="B76" s="129" t="s">
        <v>76</v>
      </c>
      <c r="C76" s="130"/>
      <c r="D76" s="131"/>
      <c r="E76" s="40">
        <f>E77</f>
        <v>96</v>
      </c>
      <c r="F76" s="40">
        <f t="shared" ref="F76:P76" si="62">F77</f>
        <v>0</v>
      </c>
      <c r="G76" s="40">
        <f t="shared" si="62"/>
        <v>96</v>
      </c>
      <c r="H76" s="40">
        <f t="shared" si="62"/>
        <v>0</v>
      </c>
      <c r="I76" s="40">
        <f t="shared" si="62"/>
        <v>0</v>
      </c>
      <c r="J76" s="40">
        <f t="shared" si="62"/>
        <v>0</v>
      </c>
      <c r="K76" s="40">
        <f t="shared" si="62"/>
        <v>0</v>
      </c>
      <c r="L76" s="40">
        <f t="shared" si="62"/>
        <v>0</v>
      </c>
      <c r="M76" s="40">
        <f t="shared" si="62"/>
        <v>0</v>
      </c>
      <c r="N76" s="40">
        <f t="shared" si="62"/>
        <v>0</v>
      </c>
      <c r="O76" s="40">
        <f t="shared" si="62"/>
        <v>0</v>
      </c>
      <c r="P76" s="40">
        <f t="shared" si="62"/>
        <v>0</v>
      </c>
      <c r="Q76" s="47" t="s">
        <v>80</v>
      </c>
      <c r="R76" s="47" t="s">
        <v>80</v>
      </c>
    </row>
    <row r="77" spans="1:18" ht="63" x14ac:dyDescent="0.25">
      <c r="A77" s="42" t="s">
        <v>75</v>
      </c>
      <c r="B77" s="111" t="s">
        <v>77</v>
      </c>
      <c r="C77" s="54" t="s">
        <v>9</v>
      </c>
      <c r="D77" s="54" t="s">
        <v>1</v>
      </c>
      <c r="E77" s="40">
        <f>F77+G77</f>
        <v>96</v>
      </c>
      <c r="F77" s="41">
        <v>0</v>
      </c>
      <c r="G77" s="44">
        <f>24+72</f>
        <v>96</v>
      </c>
      <c r="H77" s="41">
        <f>I77+J77</f>
        <v>0</v>
      </c>
      <c r="I77" s="41">
        <v>0</v>
      </c>
      <c r="J77" s="41">
        <v>0</v>
      </c>
      <c r="K77" s="41">
        <f>L77+M77</f>
        <v>0</v>
      </c>
      <c r="L77" s="41">
        <v>0</v>
      </c>
      <c r="M77" s="41">
        <v>0</v>
      </c>
      <c r="N77" s="41">
        <f>O77+P77</f>
        <v>0</v>
      </c>
      <c r="O77" s="41">
        <v>0</v>
      </c>
      <c r="P77" s="46">
        <v>0</v>
      </c>
      <c r="Q77" s="47" t="s">
        <v>80</v>
      </c>
      <c r="R77" s="47" t="s">
        <v>80</v>
      </c>
    </row>
    <row r="78" spans="1:18" x14ac:dyDescent="0.25">
      <c r="A78" s="42" t="s">
        <v>69</v>
      </c>
      <c r="B78" s="129" t="s">
        <v>42</v>
      </c>
      <c r="C78" s="130"/>
      <c r="D78" s="131"/>
      <c r="E78" s="40">
        <f>E79</f>
        <v>228.8</v>
      </c>
      <c r="F78" s="40">
        <f t="shared" ref="F78" si="63">F79</f>
        <v>0</v>
      </c>
      <c r="G78" s="40">
        <f>G79</f>
        <v>228.8</v>
      </c>
      <c r="H78" s="40">
        <f t="shared" ref="H78:P78" si="64">H79</f>
        <v>228.8</v>
      </c>
      <c r="I78" s="40">
        <f t="shared" si="64"/>
        <v>0</v>
      </c>
      <c r="J78" s="40">
        <f t="shared" si="64"/>
        <v>228.8</v>
      </c>
      <c r="K78" s="40">
        <f t="shared" si="64"/>
        <v>228.8</v>
      </c>
      <c r="L78" s="40">
        <f t="shared" si="64"/>
        <v>0</v>
      </c>
      <c r="M78" s="40">
        <f t="shared" si="64"/>
        <v>228.8</v>
      </c>
      <c r="N78" s="40">
        <f t="shared" si="64"/>
        <v>228.8</v>
      </c>
      <c r="O78" s="40">
        <f t="shared" si="64"/>
        <v>0</v>
      </c>
      <c r="P78" s="40">
        <f t="shared" si="64"/>
        <v>228.8</v>
      </c>
      <c r="Q78" s="116">
        <f>K78/H78</f>
        <v>1</v>
      </c>
      <c r="R78" s="116">
        <f>N78/H78</f>
        <v>1</v>
      </c>
    </row>
    <row r="79" spans="1:18" ht="78.75" x14ac:dyDescent="0.25">
      <c r="A79" s="42" t="s">
        <v>70</v>
      </c>
      <c r="B79" s="113" t="s">
        <v>225</v>
      </c>
      <c r="C79" s="54" t="s">
        <v>9</v>
      </c>
      <c r="D79" s="54" t="s">
        <v>38</v>
      </c>
      <c r="E79" s="40">
        <f>F79+G79</f>
        <v>228.8</v>
      </c>
      <c r="F79" s="41">
        <v>0</v>
      </c>
      <c r="G79" s="56">
        <v>228.8</v>
      </c>
      <c r="H79" s="41">
        <f>I79+J79</f>
        <v>228.8</v>
      </c>
      <c r="I79" s="41">
        <v>0</v>
      </c>
      <c r="J79" s="41">
        <v>228.8</v>
      </c>
      <c r="K79" s="41">
        <f>L79+M79</f>
        <v>228.8</v>
      </c>
      <c r="L79" s="41">
        <v>0</v>
      </c>
      <c r="M79" s="41">
        <v>228.8</v>
      </c>
      <c r="N79" s="41">
        <f>O79+P79</f>
        <v>228.8</v>
      </c>
      <c r="O79" s="41">
        <v>0</v>
      </c>
      <c r="P79" s="41">
        <v>228.8</v>
      </c>
      <c r="Q79" s="116">
        <f>K79/H79</f>
        <v>1</v>
      </c>
      <c r="R79" s="116">
        <f>N79/H79</f>
        <v>1</v>
      </c>
    </row>
    <row r="80" spans="1:18" x14ac:dyDescent="0.25">
      <c r="A80" s="57"/>
      <c r="B80" s="126" t="s">
        <v>30</v>
      </c>
      <c r="C80" s="127"/>
      <c r="D80" s="128"/>
      <c r="E80" s="58">
        <f>E78+E76+E66+E22+E6+E62</f>
        <v>326600.19999999995</v>
      </c>
      <c r="F80" s="58">
        <f t="shared" ref="F80:P80" si="65">F78+F76+F66+F22+F6+F62</f>
        <v>42304.6</v>
      </c>
      <c r="G80" s="58">
        <f t="shared" si="65"/>
        <v>284295.59999999998</v>
      </c>
      <c r="H80" s="58">
        <f t="shared" si="65"/>
        <v>31840.300000000003</v>
      </c>
      <c r="I80" s="58">
        <f t="shared" si="65"/>
        <v>0</v>
      </c>
      <c r="J80" s="58">
        <f t="shared" si="65"/>
        <v>31840.300000000003</v>
      </c>
      <c r="K80" s="58">
        <f t="shared" si="65"/>
        <v>31840.200000000004</v>
      </c>
      <c r="L80" s="58">
        <f t="shared" si="65"/>
        <v>0</v>
      </c>
      <c r="M80" s="58">
        <f t="shared" si="65"/>
        <v>31840.200000000004</v>
      </c>
      <c r="N80" s="58">
        <f t="shared" si="65"/>
        <v>31840.200000000004</v>
      </c>
      <c r="O80" s="58">
        <f t="shared" si="65"/>
        <v>0</v>
      </c>
      <c r="P80" s="58">
        <f t="shared" si="65"/>
        <v>31840.200000000004</v>
      </c>
      <c r="Q80" s="115">
        <f>K80/H80</f>
        <v>0.99999685932607418</v>
      </c>
      <c r="R80" s="115">
        <f>N80/H80</f>
        <v>0.99999685932607418</v>
      </c>
    </row>
    <row r="83" spans="7:7" x14ac:dyDescent="0.25">
      <c r="G83" s="60"/>
    </row>
  </sheetData>
  <mergeCells count="22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22:D22"/>
    <mergeCell ref="B6:D6"/>
    <mergeCell ref="B80:D80"/>
    <mergeCell ref="B78:D78"/>
    <mergeCell ref="B23:D23"/>
    <mergeCell ref="B66:D66"/>
    <mergeCell ref="B76:D76"/>
    <mergeCell ref="B67:D67"/>
    <mergeCell ref="B60:D60"/>
    <mergeCell ref="B62:D62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39" orientation="landscape" r:id="rId1"/>
  <rowBreaks count="1" manualBreakCount="1">
    <brk id="3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2"/>
  <sheetViews>
    <sheetView tabSelected="1" view="pageBreakPreview" zoomScale="70" zoomScaleNormal="100" zoomScaleSheetLayoutView="70" workbookViewId="0">
      <selection activeCell="P20" sqref="P20"/>
    </sheetView>
  </sheetViews>
  <sheetFormatPr defaultRowHeight="15.75" x14ac:dyDescent="0.25"/>
  <cols>
    <col min="1" max="1" width="6.5703125" style="1" customWidth="1"/>
    <col min="2" max="2" width="38.42578125" style="1" customWidth="1"/>
    <col min="3" max="3" width="14" style="1" hidden="1" customWidth="1"/>
    <col min="4" max="4" width="11.42578125" style="1" hidden="1" customWidth="1"/>
    <col min="5" max="5" width="37.5703125" style="1" customWidth="1"/>
    <col min="6" max="6" width="20" style="1" customWidth="1"/>
    <col min="7" max="7" width="21.42578125" style="1" customWidth="1"/>
    <col min="8" max="8" width="16.5703125" style="1" customWidth="1"/>
    <col min="9" max="9" width="20.140625" style="1" customWidth="1"/>
    <col min="10" max="10" width="14.7109375" style="1" customWidth="1"/>
    <col min="11" max="12" width="14.140625" style="1" customWidth="1"/>
    <col min="13" max="13" width="15.140625" style="1" customWidth="1"/>
    <col min="14" max="14" width="21.7109375" style="1" customWidth="1"/>
    <col min="15" max="15" width="22" style="1" customWidth="1"/>
    <col min="16" max="17" width="17.5703125" style="1" bestFit="1" customWidth="1"/>
    <col min="18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7" ht="54" customHeight="1" x14ac:dyDescent="0.25">
      <c r="A1" s="166" t="str">
        <f>'МП Строительство'!A1:R1</f>
        <v>Отчет об использовании денежных средств в рамках исполнения мероприятий 
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7" ht="24" customHeight="1" x14ac:dyDescent="0.25">
      <c r="A2" s="166" t="s">
        <v>186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7" ht="24" customHeight="1" x14ac:dyDescent="0.25">
      <c r="A3" s="151" t="s">
        <v>10</v>
      </c>
      <c r="B3" s="151" t="s">
        <v>11</v>
      </c>
      <c r="C3" s="167" t="s">
        <v>12</v>
      </c>
      <c r="D3" s="168"/>
      <c r="E3" s="151" t="s">
        <v>13</v>
      </c>
      <c r="F3" s="151" t="s">
        <v>14</v>
      </c>
      <c r="G3" s="151" t="s">
        <v>15</v>
      </c>
      <c r="H3" s="151" t="s">
        <v>16</v>
      </c>
      <c r="I3" s="148" t="s">
        <v>81</v>
      </c>
      <c r="J3" s="148" t="s">
        <v>17</v>
      </c>
      <c r="K3" s="151" t="s">
        <v>18</v>
      </c>
      <c r="L3" s="151"/>
      <c r="M3" s="151"/>
    </row>
    <row r="4" spans="1:17" ht="15" customHeight="1" x14ac:dyDescent="0.25">
      <c r="A4" s="151"/>
      <c r="B4" s="151"/>
      <c r="C4" s="148" t="s">
        <v>19</v>
      </c>
      <c r="D4" s="148" t="s">
        <v>20</v>
      </c>
      <c r="E4" s="151"/>
      <c r="F4" s="151"/>
      <c r="G4" s="151"/>
      <c r="H4" s="151"/>
      <c r="I4" s="149"/>
      <c r="J4" s="149"/>
      <c r="K4" s="151" t="s">
        <v>21</v>
      </c>
      <c r="L4" s="148" t="s">
        <v>22</v>
      </c>
      <c r="M4" s="151" t="s">
        <v>23</v>
      </c>
    </row>
    <row r="5" spans="1:17" ht="31.5" customHeight="1" x14ac:dyDescent="0.25">
      <c r="A5" s="151"/>
      <c r="B5" s="151"/>
      <c r="C5" s="150"/>
      <c r="D5" s="150"/>
      <c r="E5" s="151"/>
      <c r="F5" s="151"/>
      <c r="G5" s="151"/>
      <c r="H5" s="151"/>
      <c r="I5" s="150"/>
      <c r="J5" s="150"/>
      <c r="K5" s="151"/>
      <c r="L5" s="150"/>
      <c r="M5" s="151"/>
    </row>
    <row r="6" spans="1:17" x14ac:dyDescent="0.25">
      <c r="A6" s="117">
        <v>1</v>
      </c>
      <c r="B6" s="117">
        <v>2</v>
      </c>
      <c r="C6" s="117">
        <f>B6+1</f>
        <v>3</v>
      </c>
      <c r="D6" s="117">
        <f t="shared" ref="D6:K6" si="0">C6+1</f>
        <v>4</v>
      </c>
      <c r="E6" s="117">
        <v>3</v>
      </c>
      <c r="F6" s="117">
        <f t="shared" si="0"/>
        <v>4</v>
      </c>
      <c r="G6" s="117">
        <f t="shared" si="0"/>
        <v>5</v>
      </c>
      <c r="H6" s="117">
        <f t="shared" si="0"/>
        <v>6</v>
      </c>
      <c r="I6" s="117">
        <f t="shared" si="0"/>
        <v>7</v>
      </c>
      <c r="J6" s="117">
        <f t="shared" si="0"/>
        <v>8</v>
      </c>
      <c r="K6" s="117">
        <f t="shared" si="0"/>
        <v>9</v>
      </c>
      <c r="L6" s="117">
        <v>10</v>
      </c>
      <c r="M6" s="117">
        <v>11</v>
      </c>
      <c r="N6" s="88" t="s">
        <v>169</v>
      </c>
      <c r="O6" s="88" t="s">
        <v>170</v>
      </c>
    </row>
    <row r="7" spans="1:17" ht="31.5" x14ac:dyDescent="0.25">
      <c r="A7" s="149">
        <v>1</v>
      </c>
      <c r="B7" s="152" t="s">
        <v>82</v>
      </c>
      <c r="C7" s="79"/>
      <c r="D7" s="79"/>
      <c r="E7" s="6" t="s">
        <v>160</v>
      </c>
      <c r="F7" s="15" t="s">
        <v>157</v>
      </c>
      <c r="G7" s="6" t="s">
        <v>156</v>
      </c>
      <c r="H7" s="12">
        <v>45657</v>
      </c>
      <c r="I7" s="13">
        <v>14586674.199999999</v>
      </c>
      <c r="J7" s="79"/>
      <c r="K7" s="158">
        <f>M7</f>
        <v>10933.9</v>
      </c>
      <c r="L7" s="79"/>
      <c r="M7" s="160">
        <f>'МП Строительство'!K10</f>
        <v>10933.9</v>
      </c>
      <c r="N7" s="89">
        <f>796271.76+854478.76+254830.25</f>
        <v>1905580.77</v>
      </c>
      <c r="O7" s="90">
        <f>I7-N7</f>
        <v>12681093.43</v>
      </c>
    </row>
    <row r="8" spans="1:17" ht="31.5" x14ac:dyDescent="0.25">
      <c r="A8" s="149"/>
      <c r="B8" s="165"/>
      <c r="C8" s="79"/>
      <c r="D8" s="79"/>
      <c r="E8" s="6" t="s">
        <v>161</v>
      </c>
      <c r="F8" s="15" t="s">
        <v>157</v>
      </c>
      <c r="G8" s="6" t="s">
        <v>156</v>
      </c>
      <c r="H8" s="12">
        <v>45657</v>
      </c>
      <c r="I8" s="76">
        <v>18905633.600000001</v>
      </c>
      <c r="J8" s="79"/>
      <c r="K8" s="163"/>
      <c r="L8" s="79"/>
      <c r="M8" s="161"/>
      <c r="N8" s="89">
        <f>1306165.08+1119902.68+354364.22</f>
        <v>2780431.9799999995</v>
      </c>
      <c r="O8" s="90">
        <f t="shared" ref="O8:O15" si="1">I8-N8</f>
        <v>16125201.620000001</v>
      </c>
    </row>
    <row r="9" spans="1:17" ht="31.5" x14ac:dyDescent="0.25">
      <c r="A9" s="149"/>
      <c r="B9" s="165"/>
      <c r="C9" s="79"/>
      <c r="D9" s="79"/>
      <c r="E9" s="6" t="s">
        <v>162</v>
      </c>
      <c r="F9" s="15" t="s">
        <v>157</v>
      </c>
      <c r="G9" s="6" t="s">
        <v>156</v>
      </c>
      <c r="H9" s="12">
        <v>45657</v>
      </c>
      <c r="I9" s="76">
        <v>19336365.399999999</v>
      </c>
      <c r="J9" s="79"/>
      <c r="K9" s="163"/>
      <c r="L9" s="79"/>
      <c r="M9" s="161"/>
      <c r="N9" s="89">
        <f>188590.68+216762.87+219906.05</f>
        <v>625259.6</v>
      </c>
      <c r="O9" s="90">
        <f t="shared" si="1"/>
        <v>18711105.799999997</v>
      </c>
    </row>
    <row r="10" spans="1:17" ht="31.5" x14ac:dyDescent="0.25">
      <c r="A10" s="149"/>
      <c r="B10" s="165"/>
      <c r="C10" s="79"/>
      <c r="D10" s="79"/>
      <c r="E10" s="6" t="s">
        <v>163</v>
      </c>
      <c r="F10" s="15" t="s">
        <v>157</v>
      </c>
      <c r="G10" s="6" t="s">
        <v>156</v>
      </c>
      <c r="H10" s="12">
        <v>45657</v>
      </c>
      <c r="I10" s="13">
        <v>18800861</v>
      </c>
      <c r="J10" s="79"/>
      <c r="K10" s="163"/>
      <c r="L10" s="79"/>
      <c r="M10" s="161"/>
      <c r="N10" s="89">
        <f>1329447.88+261582.26+1073337.08</f>
        <v>2664367.2199999997</v>
      </c>
      <c r="O10" s="90">
        <f t="shared" si="1"/>
        <v>16136493.780000001</v>
      </c>
    </row>
    <row r="11" spans="1:17" ht="31.5" x14ac:dyDescent="0.25">
      <c r="A11" s="149"/>
      <c r="B11" s="165"/>
      <c r="C11" s="79"/>
      <c r="D11" s="79"/>
      <c r="E11" s="6" t="s">
        <v>164</v>
      </c>
      <c r="F11" s="15" t="s">
        <v>157</v>
      </c>
      <c r="G11" s="6" t="s">
        <v>156</v>
      </c>
      <c r="H11" s="12">
        <v>45657</v>
      </c>
      <c r="I11" s="13">
        <v>19103537.399999999</v>
      </c>
      <c r="J11" s="79"/>
      <c r="K11" s="163"/>
      <c r="L11" s="79"/>
      <c r="M11" s="161"/>
      <c r="N11" s="89">
        <f>201279.81+194178.55+200232.08</f>
        <v>595690.43999999994</v>
      </c>
      <c r="O11" s="90">
        <f t="shared" si="1"/>
        <v>18507846.959999997</v>
      </c>
      <c r="Q11" s="87"/>
    </row>
    <row r="12" spans="1:17" ht="31.5" x14ac:dyDescent="0.25">
      <c r="A12" s="149"/>
      <c r="B12" s="165"/>
      <c r="C12" s="79"/>
      <c r="D12" s="79"/>
      <c r="E12" s="6" t="s">
        <v>165</v>
      </c>
      <c r="F12" s="15" t="s">
        <v>157</v>
      </c>
      <c r="G12" s="6" t="s">
        <v>156</v>
      </c>
      <c r="H12" s="12">
        <v>45657</v>
      </c>
      <c r="I12" s="13">
        <v>19406213.800000001</v>
      </c>
      <c r="J12" s="79"/>
      <c r="K12" s="163"/>
      <c r="L12" s="79"/>
      <c r="M12" s="161"/>
      <c r="N12" s="89">
        <f>412571.22+318392.29+189987.65</f>
        <v>920951.16</v>
      </c>
      <c r="O12" s="90">
        <f t="shared" si="1"/>
        <v>18485262.640000001</v>
      </c>
      <c r="Q12" s="87"/>
    </row>
    <row r="13" spans="1:17" ht="31.5" x14ac:dyDescent="0.25">
      <c r="A13" s="149"/>
      <c r="B13" s="165"/>
      <c r="C13" s="79"/>
      <c r="D13" s="79"/>
      <c r="E13" s="6" t="s">
        <v>166</v>
      </c>
      <c r="F13" s="15" t="s">
        <v>157</v>
      </c>
      <c r="G13" s="6" t="s">
        <v>156</v>
      </c>
      <c r="H13" s="12">
        <v>45657</v>
      </c>
      <c r="I13" s="76">
        <v>15878869.6</v>
      </c>
      <c r="J13" s="79"/>
      <c r="K13" s="163"/>
      <c r="L13" s="79"/>
      <c r="M13" s="161"/>
      <c r="N13" s="89">
        <f>236786.08+239580.01</f>
        <v>476366.08999999997</v>
      </c>
      <c r="O13" s="90">
        <f t="shared" si="1"/>
        <v>15402503.51</v>
      </c>
    </row>
    <row r="14" spans="1:17" ht="31.5" x14ac:dyDescent="0.25">
      <c r="A14" s="149"/>
      <c r="B14" s="165"/>
      <c r="C14" s="79"/>
      <c r="D14" s="79"/>
      <c r="E14" s="6" t="s">
        <v>159</v>
      </c>
      <c r="F14" s="15" t="s">
        <v>157</v>
      </c>
      <c r="G14" s="6" t="s">
        <v>156</v>
      </c>
      <c r="H14" s="12">
        <v>45657</v>
      </c>
      <c r="I14" s="76">
        <v>15762455.6</v>
      </c>
      <c r="J14" s="79"/>
      <c r="K14" s="163"/>
      <c r="L14" s="79"/>
      <c r="M14" s="161"/>
      <c r="N14" s="89">
        <f>236087.59+270662.55</f>
        <v>506750.14</v>
      </c>
      <c r="O14" s="90">
        <f t="shared" si="1"/>
        <v>15255705.459999999</v>
      </c>
    </row>
    <row r="15" spans="1:17" ht="31.5" x14ac:dyDescent="0.25">
      <c r="A15" s="149"/>
      <c r="B15" s="153"/>
      <c r="C15" s="79"/>
      <c r="D15" s="79"/>
      <c r="E15" s="6" t="s">
        <v>167</v>
      </c>
      <c r="F15" s="15" t="s">
        <v>157</v>
      </c>
      <c r="G15" s="6" t="s">
        <v>156</v>
      </c>
      <c r="H15" s="12">
        <v>45657</v>
      </c>
      <c r="I15" s="76">
        <v>15285158.199999999</v>
      </c>
      <c r="J15" s="79"/>
      <c r="K15" s="159"/>
      <c r="L15" s="79"/>
      <c r="M15" s="162"/>
      <c r="N15" s="89">
        <f>228055.03+230499.72</f>
        <v>458554.75</v>
      </c>
      <c r="O15" s="90">
        <f t="shared" si="1"/>
        <v>14826603.449999999</v>
      </c>
      <c r="P15" s="84"/>
    </row>
    <row r="16" spans="1:17" s="8" customFormat="1" ht="66.75" customHeight="1" x14ac:dyDescent="0.25">
      <c r="A16" s="5">
        <v>2</v>
      </c>
      <c r="B16" s="43" t="s">
        <v>96</v>
      </c>
      <c r="C16" s="49"/>
      <c r="D16" s="49"/>
      <c r="E16" s="63" t="s">
        <v>152</v>
      </c>
      <c r="F16" s="63" t="s">
        <v>168</v>
      </c>
      <c r="G16" s="63" t="s">
        <v>144</v>
      </c>
      <c r="H16" s="64">
        <v>45777</v>
      </c>
      <c r="I16" s="70">
        <v>10368900</v>
      </c>
      <c r="J16" s="68"/>
      <c r="K16" s="77">
        <f t="shared" ref="K16:K28" si="2">M16</f>
        <v>10368.9</v>
      </c>
      <c r="L16" s="71"/>
      <c r="M16" s="82">
        <v>10368.9</v>
      </c>
      <c r="N16" s="85">
        <f>SUM(N7:N15)</f>
        <v>10933952.15</v>
      </c>
      <c r="O16" s="85">
        <f>SUM(O7:O15)</f>
        <v>146131816.64999998</v>
      </c>
      <c r="P16" s="86"/>
    </row>
    <row r="17" spans="1:15" ht="67.5" customHeight="1" x14ac:dyDescent="0.25">
      <c r="A17" s="10">
        <v>3</v>
      </c>
      <c r="B17" s="43" t="s">
        <v>95</v>
      </c>
      <c r="C17" s="61"/>
      <c r="D17" s="61"/>
      <c r="E17" s="15" t="s">
        <v>153</v>
      </c>
      <c r="F17" s="6" t="s">
        <v>143</v>
      </c>
      <c r="G17" s="38" t="s">
        <v>144</v>
      </c>
      <c r="H17" s="65">
        <v>45777</v>
      </c>
      <c r="I17" s="76">
        <v>16004596.720000001</v>
      </c>
      <c r="J17" s="68"/>
      <c r="K17" s="77">
        <f t="shared" si="2"/>
        <v>1015.4</v>
      </c>
      <c r="L17" s="78"/>
      <c r="M17" s="83">
        <f>'МП Строительство'!K17</f>
        <v>1015.4</v>
      </c>
      <c r="N17" s="18">
        <f>68.1+67.7</f>
        <v>135.80000000000001</v>
      </c>
      <c r="O17" s="87">
        <f>O16+7689959.6+7610914.49+7498042.91</f>
        <v>168930733.64999998</v>
      </c>
    </row>
    <row r="18" spans="1:15" ht="67.5" customHeight="1" x14ac:dyDescent="0.25">
      <c r="A18" s="141">
        <v>4</v>
      </c>
      <c r="B18" s="152" t="s">
        <v>101</v>
      </c>
      <c r="C18" s="61"/>
      <c r="D18" s="61"/>
      <c r="E18" s="6" t="s">
        <v>150</v>
      </c>
      <c r="F18" s="6" t="s">
        <v>148</v>
      </c>
      <c r="G18" s="154" t="s">
        <v>147</v>
      </c>
      <c r="H18" s="69">
        <v>45807</v>
      </c>
      <c r="I18" s="13">
        <v>20342304</v>
      </c>
      <c r="J18" s="68"/>
      <c r="K18" s="158">
        <f>M18</f>
        <v>1085</v>
      </c>
      <c r="L18" s="62"/>
      <c r="M18" s="156">
        <f>'МП Строительство'!K18</f>
        <v>1085</v>
      </c>
      <c r="N18" s="18"/>
      <c r="O18" s="1">
        <f>230499.72-231846.69</f>
        <v>-1346.9700000000012</v>
      </c>
    </row>
    <row r="19" spans="1:15" s="8" customFormat="1" ht="95.25" customHeight="1" x14ac:dyDescent="0.25">
      <c r="A19" s="164"/>
      <c r="B19" s="153"/>
      <c r="C19" s="49"/>
      <c r="D19" s="49"/>
      <c r="E19" s="6" t="s">
        <v>149</v>
      </c>
      <c r="F19" s="6" t="s">
        <v>148</v>
      </c>
      <c r="G19" s="155"/>
      <c r="H19" s="69">
        <v>45807</v>
      </c>
      <c r="I19" s="13">
        <v>15821792</v>
      </c>
      <c r="J19" s="49"/>
      <c r="K19" s="159"/>
      <c r="L19" s="49"/>
      <c r="M19" s="157"/>
    </row>
    <row r="20" spans="1:15" s="8" customFormat="1" ht="103.5" customHeight="1" x14ac:dyDescent="0.25">
      <c r="A20" s="141">
        <v>5</v>
      </c>
      <c r="B20" s="143" t="s">
        <v>211</v>
      </c>
      <c r="C20" s="49"/>
      <c r="D20" s="49"/>
      <c r="E20" s="66" t="s">
        <v>145</v>
      </c>
      <c r="F20" s="65" t="s">
        <v>151</v>
      </c>
      <c r="G20" s="17" t="s">
        <v>146</v>
      </c>
      <c r="H20" s="124">
        <v>45656</v>
      </c>
      <c r="I20" s="13">
        <f>3800800.5-233837.24</f>
        <v>3566963.26</v>
      </c>
      <c r="J20" s="49"/>
      <c r="K20" s="77">
        <f t="shared" si="2"/>
        <v>3567</v>
      </c>
      <c r="L20" s="49"/>
      <c r="M20" s="70">
        <f>'МП Строительство'!K40</f>
        <v>3567</v>
      </c>
    </row>
    <row r="21" spans="1:15" s="8" customFormat="1" ht="103.5" customHeight="1" x14ac:dyDescent="0.25">
      <c r="A21" s="142"/>
      <c r="B21" s="144"/>
      <c r="C21" s="123"/>
      <c r="D21" s="123"/>
      <c r="E21" s="66" t="s">
        <v>230</v>
      </c>
      <c r="F21" s="65" t="s">
        <v>151</v>
      </c>
      <c r="G21" s="17" t="s">
        <v>146</v>
      </c>
      <c r="H21" s="67">
        <v>45838</v>
      </c>
      <c r="I21" s="13">
        <v>233837.24</v>
      </c>
      <c r="J21" s="49"/>
      <c r="K21" s="77">
        <f t="shared" si="2"/>
        <v>0</v>
      </c>
      <c r="L21" s="49"/>
      <c r="M21" s="70">
        <v>0</v>
      </c>
    </row>
    <row r="22" spans="1:15" s="8" customFormat="1" ht="69" customHeight="1" x14ac:dyDescent="0.25">
      <c r="A22" s="5">
        <v>6</v>
      </c>
      <c r="B22" s="34" t="s">
        <v>86</v>
      </c>
      <c r="C22" s="24"/>
      <c r="D22" s="24"/>
      <c r="E22" s="6" t="s">
        <v>190</v>
      </c>
      <c r="F22" s="6" t="s">
        <v>228</v>
      </c>
      <c r="G22" s="38" t="s">
        <v>191</v>
      </c>
      <c r="H22" s="65" t="s">
        <v>192</v>
      </c>
      <c r="I22" s="17">
        <v>2984196.17</v>
      </c>
      <c r="J22" s="26"/>
      <c r="K22" s="77">
        <f t="shared" si="2"/>
        <v>2984.2</v>
      </c>
      <c r="L22" s="32"/>
      <c r="M22" s="118">
        <f>'МП Строительство'!K34</f>
        <v>2984.2</v>
      </c>
      <c r="N22" s="19"/>
    </row>
    <row r="23" spans="1:15" s="8" customFormat="1" ht="106.5" customHeight="1" x14ac:dyDescent="0.25">
      <c r="A23" s="5">
        <v>7</v>
      </c>
      <c r="B23" s="34" t="s">
        <v>226</v>
      </c>
      <c r="C23" s="24"/>
      <c r="D23" s="24"/>
      <c r="E23" s="91" t="s">
        <v>195</v>
      </c>
      <c r="F23" s="6" t="s">
        <v>229</v>
      </c>
      <c r="G23" s="38" t="s">
        <v>193</v>
      </c>
      <c r="H23" s="65" t="s">
        <v>194</v>
      </c>
      <c r="I23" s="119">
        <f>122012.22+132753.69</f>
        <v>254765.91</v>
      </c>
      <c r="J23" s="26"/>
      <c r="K23" s="77">
        <f t="shared" si="2"/>
        <v>228.8</v>
      </c>
      <c r="L23" s="32"/>
      <c r="M23" s="118">
        <f>'МП Строительство'!K79</f>
        <v>228.8</v>
      </c>
      <c r="N23" s="19"/>
    </row>
    <row r="24" spans="1:15" s="8" customFormat="1" ht="70.5" customHeight="1" x14ac:dyDescent="0.25">
      <c r="A24" s="5">
        <v>8</v>
      </c>
      <c r="B24" s="120" t="s">
        <v>96</v>
      </c>
      <c r="C24" s="24"/>
      <c r="D24" s="24"/>
      <c r="E24" s="11" t="s">
        <v>196</v>
      </c>
      <c r="F24" s="63" t="s">
        <v>168</v>
      </c>
      <c r="G24" s="63" t="s">
        <v>144</v>
      </c>
      <c r="H24" s="65">
        <v>45838</v>
      </c>
      <c r="I24" s="121">
        <f>25498513+17121439.2</f>
        <v>42619952.200000003</v>
      </c>
      <c r="J24" s="26"/>
      <c r="K24" s="77">
        <f t="shared" si="2"/>
        <v>1278.5999999999999</v>
      </c>
      <c r="L24" s="32"/>
      <c r="M24" s="122">
        <v>1278.5999999999999</v>
      </c>
      <c r="N24" s="19"/>
    </row>
    <row r="25" spans="1:15" s="8" customFormat="1" ht="70.5" customHeight="1" x14ac:dyDescent="0.25">
      <c r="A25" s="5">
        <v>9</v>
      </c>
      <c r="B25" s="20" t="s">
        <v>125</v>
      </c>
      <c r="C25" s="24"/>
      <c r="D25" s="24"/>
      <c r="E25" s="6" t="s">
        <v>197</v>
      </c>
      <c r="F25" s="6" t="s">
        <v>198</v>
      </c>
      <c r="G25" s="63" t="s">
        <v>199</v>
      </c>
      <c r="H25" s="65">
        <v>45807</v>
      </c>
      <c r="I25" s="17">
        <v>378400</v>
      </c>
      <c r="J25" s="26"/>
      <c r="K25" s="77">
        <f t="shared" si="2"/>
        <v>378.4</v>
      </c>
      <c r="L25" s="32"/>
      <c r="M25" s="118">
        <f>'МП Строительство'!K72</f>
        <v>378.4</v>
      </c>
      <c r="N25" s="19"/>
    </row>
    <row r="26" spans="1:15" s="8" customFormat="1" ht="48" hidden="1" customHeight="1" x14ac:dyDescent="0.25">
      <c r="A26" s="5">
        <v>10</v>
      </c>
      <c r="B26" s="23"/>
      <c r="C26" s="26"/>
      <c r="D26" s="26"/>
      <c r="E26" s="11"/>
      <c r="F26" s="11"/>
      <c r="G26" s="35"/>
      <c r="H26" s="21"/>
      <c r="I26" s="36"/>
      <c r="J26" s="26"/>
      <c r="K26" s="77">
        <f t="shared" si="2"/>
        <v>0</v>
      </c>
      <c r="L26" s="32"/>
      <c r="M26" s="33"/>
      <c r="N26" s="19"/>
    </row>
    <row r="27" spans="1:15" s="8" customFormat="1" ht="64.5" hidden="1" customHeight="1" x14ac:dyDescent="0.25">
      <c r="A27" s="5"/>
      <c r="B27" s="23"/>
      <c r="C27" s="24"/>
      <c r="D27" s="24"/>
      <c r="E27" s="11"/>
      <c r="F27" s="11"/>
      <c r="G27" s="25"/>
      <c r="H27" s="21"/>
      <c r="I27" s="36"/>
      <c r="J27" s="26"/>
      <c r="K27" s="77">
        <f t="shared" si="2"/>
        <v>0</v>
      </c>
      <c r="L27" s="28"/>
      <c r="M27" s="27"/>
      <c r="N27" s="19"/>
    </row>
    <row r="28" spans="1:15" s="8" customFormat="1" ht="63.75" hidden="1" customHeight="1" x14ac:dyDescent="0.25">
      <c r="A28" s="5"/>
      <c r="B28" s="23"/>
      <c r="C28" s="24"/>
      <c r="D28" s="24"/>
      <c r="E28" s="29"/>
      <c r="F28" s="30"/>
      <c r="G28" s="25"/>
      <c r="H28" s="31"/>
      <c r="I28" s="22"/>
      <c r="J28" s="26"/>
      <c r="K28" s="77">
        <f t="shared" si="2"/>
        <v>0</v>
      </c>
      <c r="L28" s="28"/>
      <c r="M28" s="27"/>
      <c r="N28" s="19"/>
    </row>
    <row r="29" spans="1:15" ht="15" customHeight="1" x14ac:dyDescent="0.25">
      <c r="A29" s="145" t="s">
        <v>24</v>
      </c>
      <c r="B29" s="146"/>
      <c r="C29" s="146"/>
      <c r="D29" s="146"/>
      <c r="E29" s="146"/>
      <c r="F29" s="146"/>
      <c r="G29" s="146"/>
      <c r="H29" s="146"/>
      <c r="I29" s="147"/>
      <c r="J29" s="4">
        <f t="shared" ref="J29:L29" si="3">SUM(J7:J28)</f>
        <v>0</v>
      </c>
      <c r="K29" s="4">
        <f>SUM(K7:K28)</f>
        <v>31840.2</v>
      </c>
      <c r="L29" s="4">
        <f t="shared" si="3"/>
        <v>0</v>
      </c>
      <c r="M29" s="4">
        <f>SUM(M7:M28)</f>
        <v>31840.2</v>
      </c>
    </row>
    <row r="32" spans="1:15" x14ac:dyDescent="0.25">
      <c r="M32" s="18"/>
    </row>
  </sheetData>
  <mergeCells count="29">
    <mergeCell ref="K7:K15"/>
    <mergeCell ref="A18:A19"/>
    <mergeCell ref="B7:B1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0:A21"/>
    <mergeCell ref="B20:B21"/>
    <mergeCell ref="A29:I29"/>
    <mergeCell ref="J3:J5"/>
    <mergeCell ref="K3:M3"/>
    <mergeCell ref="C4:C5"/>
    <mergeCell ref="D4:D5"/>
    <mergeCell ref="K4:K5"/>
    <mergeCell ref="L4:L5"/>
    <mergeCell ref="M4:M5"/>
    <mergeCell ref="B18:B19"/>
    <mergeCell ref="G18:G19"/>
    <mergeCell ref="A7:A15"/>
    <mergeCell ref="M18:M19"/>
    <mergeCell ref="K18:K19"/>
    <mergeCell ref="M7:M15"/>
  </mergeCells>
  <pageMargins left="0.15748031496062992" right="0.15748031496062992" top="0.23622047244094491" bottom="0.31496062992125984" header="0.94488188976377963" footer="0.31496062992125984"/>
  <pageSetup paperSize="9" scale="41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F8"/>
  <sheetViews>
    <sheetView workbookViewId="0">
      <selection activeCell="E14" sqref="E14"/>
    </sheetView>
  </sheetViews>
  <sheetFormatPr defaultRowHeight="15" x14ac:dyDescent="0.25"/>
  <cols>
    <col min="1" max="1" width="22" customWidth="1"/>
    <col min="2" max="2" width="26.28515625" customWidth="1"/>
    <col min="3" max="6" width="22" customWidth="1"/>
  </cols>
  <sheetData>
    <row r="7" spans="2:6" ht="31.5" x14ac:dyDescent="0.25">
      <c r="B7" s="80" t="s">
        <v>154</v>
      </c>
      <c r="C7" s="72" t="s">
        <v>155</v>
      </c>
      <c r="D7" s="73" t="s">
        <v>156</v>
      </c>
      <c r="E7" s="74">
        <v>45657</v>
      </c>
      <c r="F7" s="81">
        <v>15809021.199999999</v>
      </c>
    </row>
    <row r="8" spans="2:6" ht="31.5" x14ac:dyDescent="0.25">
      <c r="B8" s="73" t="s">
        <v>158</v>
      </c>
      <c r="C8" s="72" t="s">
        <v>155</v>
      </c>
      <c r="D8" s="73" t="s">
        <v>156</v>
      </c>
      <c r="E8" s="74">
        <v>45657</v>
      </c>
      <c r="F8" s="75">
        <v>7729841.7999999998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66" t="s">
        <v>26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24" customHeight="1" x14ac:dyDescent="0.25">
      <c r="A2" s="166" t="s">
        <v>36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4" customHeight="1" x14ac:dyDescent="0.25">
      <c r="A3" s="151" t="s">
        <v>10</v>
      </c>
      <c r="B3" s="151" t="s">
        <v>11</v>
      </c>
      <c r="C3" s="167" t="s">
        <v>12</v>
      </c>
      <c r="D3" s="168"/>
      <c r="E3" s="151" t="s">
        <v>13</v>
      </c>
      <c r="F3" s="151" t="s">
        <v>14</v>
      </c>
      <c r="G3" s="151" t="s">
        <v>15</v>
      </c>
      <c r="H3" s="151" t="s">
        <v>16</v>
      </c>
      <c r="I3" s="148" t="s">
        <v>25</v>
      </c>
      <c r="J3" s="148" t="s">
        <v>17</v>
      </c>
      <c r="K3" s="151" t="s">
        <v>18</v>
      </c>
      <c r="L3" s="151"/>
      <c r="M3" s="151"/>
    </row>
    <row r="4" spans="1:13" ht="15" customHeight="1" x14ac:dyDescent="0.25">
      <c r="A4" s="151"/>
      <c r="B4" s="151"/>
      <c r="C4" s="148" t="s">
        <v>19</v>
      </c>
      <c r="D4" s="148" t="s">
        <v>20</v>
      </c>
      <c r="E4" s="151"/>
      <c r="F4" s="151"/>
      <c r="G4" s="151"/>
      <c r="H4" s="151"/>
      <c r="I4" s="149"/>
      <c r="J4" s="149"/>
      <c r="K4" s="151" t="s">
        <v>21</v>
      </c>
      <c r="L4" s="148" t="s">
        <v>22</v>
      </c>
      <c r="M4" s="151" t="s">
        <v>23</v>
      </c>
    </row>
    <row r="5" spans="1:13" ht="31.5" customHeight="1" x14ac:dyDescent="0.25">
      <c r="A5" s="151"/>
      <c r="B5" s="151"/>
      <c r="C5" s="150"/>
      <c r="D5" s="150"/>
      <c r="E5" s="151"/>
      <c r="F5" s="151"/>
      <c r="G5" s="151"/>
      <c r="H5" s="151"/>
      <c r="I5" s="150"/>
      <c r="J5" s="150"/>
      <c r="K5" s="151"/>
      <c r="L5" s="150"/>
      <c r="M5" s="151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141" t="e">
        <f>#REF!</f>
        <v>#REF!</v>
      </c>
      <c r="C7" s="7"/>
      <c r="D7" s="7"/>
      <c r="E7" s="6" t="s">
        <v>31</v>
      </c>
      <c r="F7" s="11" t="s">
        <v>32</v>
      </c>
      <c r="G7" s="6" t="s">
        <v>33</v>
      </c>
      <c r="H7" s="12">
        <v>43799</v>
      </c>
      <c r="I7" s="13">
        <v>1258.55</v>
      </c>
      <c r="J7" s="14">
        <v>0</v>
      </c>
      <c r="K7" s="15">
        <f>M7</f>
        <v>170.84</v>
      </c>
      <c r="L7" s="15"/>
      <c r="M7" s="15">
        <v>170.84</v>
      </c>
    </row>
    <row r="8" spans="1:13" s="8" customFormat="1" ht="63" x14ac:dyDescent="0.25">
      <c r="A8" s="7">
        <v>2</v>
      </c>
      <c r="B8" s="142"/>
      <c r="C8" s="7"/>
      <c r="D8" s="7"/>
      <c r="E8" s="10" t="s">
        <v>34</v>
      </c>
      <c r="F8" s="10" t="s">
        <v>35</v>
      </c>
      <c r="G8" s="6" t="s">
        <v>33</v>
      </c>
      <c r="H8" s="9">
        <v>43799</v>
      </c>
      <c r="I8" s="16">
        <v>77132.95</v>
      </c>
      <c r="J8" s="3">
        <v>0</v>
      </c>
      <c r="K8" s="17">
        <f>14629.26+522.34+M8</f>
        <v>25622.15</v>
      </c>
      <c r="L8" s="17"/>
      <c r="M8" s="17">
        <f>10470.55</f>
        <v>10470.549999999999</v>
      </c>
    </row>
    <row r="9" spans="1:13" ht="15" customHeight="1" x14ac:dyDescent="0.25">
      <c r="A9" s="145" t="s">
        <v>24</v>
      </c>
      <c r="B9" s="146"/>
      <c r="C9" s="146"/>
      <c r="D9" s="146"/>
      <c r="E9" s="146"/>
      <c r="F9" s="146"/>
      <c r="G9" s="146"/>
      <c r="H9" s="146"/>
      <c r="I9" s="14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МП Строительство</vt:lpstr>
      <vt:lpstr>МП Строительство (2)</vt:lpstr>
      <vt:lpstr>Лист1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2025-07-28T07:07:30Z</cp:lastPrinted>
  <dcterms:created xsi:type="dcterms:W3CDTF">2015-07-01T06:08:23Z</dcterms:created>
  <dcterms:modified xsi:type="dcterms:W3CDTF">2025-07-28T07:07:38Z</dcterms:modified>
</cp:coreProperties>
</file>